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OldVersion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[1]SPOT_Orders_OverView_01!$A$35:$A$49</definedName>
    <definedName name="MKT_OVW_PARTICIPANTS_S">[1]SPOT_Orders_OverView_01!$A$5:$A$31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<sst xmlns="http://schemas.openxmlformats.org/spreadsheetml/2006/main" count="74" uniqueCount="41">
  <si>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04/11/2020 11:18:46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</si>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</sst>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0.17399999999999999</c:v>
                </c:pt>
                <c:pt idx="21">
                  <c:v>0.15</c:v>
                </c:pt>
                <c:pt idx="22">
                  <c:v>0.15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6062968"/>
        <c:axId val="226063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14.79</c:v>
                </c:pt>
                <c:pt idx="13">
                  <c:v>15.064</c:v>
                </c:pt>
                <c:pt idx="14">
                  <c:v>12.893000000000001</c:v>
                </c:pt>
                <c:pt idx="15">
                  <c:v>7.6040000000000001</c:v>
                </c:pt>
                <c:pt idx="16">
                  <c:v>7.0039999999999996</c:v>
                </c:pt>
                <c:pt idx="17">
                  <c:v>12.615</c:v>
                </c:pt>
                <c:pt idx="18">
                  <c:v>7.8170000000000002</c:v>
                </c:pt>
                <c:pt idx="19">
                  <c:v>7.9870000000000001</c:v>
                </c:pt>
                <c:pt idx="20">
                  <c:v>12.156000000000001</c:v>
                </c:pt>
                <c:pt idx="21">
                  <c:v>7.383</c:v>
                </c:pt>
                <c:pt idx="22">
                  <c:v>9.3230000000000004</c:v>
                </c:pt>
                <c:pt idx="23">
                  <c:v>8.8309999999999995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062968"/>
        <c:axId val="226063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37.369999999999997</c:v>
                </c:pt>
                <c:pt idx="13">
                  <c:v>37.65</c:v>
                </c:pt>
                <c:pt idx="14">
                  <c:v>37.36</c:v>
                </c:pt>
                <c:pt idx="15">
                  <c:v>37.380000000000003</c:v>
                </c:pt>
                <c:pt idx="16">
                  <c:v>39.28</c:v>
                </c:pt>
                <c:pt idx="17">
                  <c:v>37.67</c:v>
                </c:pt>
                <c:pt idx="18">
                  <c:v>37.619999999999997</c:v>
                </c:pt>
                <c:pt idx="19">
                  <c:v>37.67</c:v>
                </c:pt>
                <c:pt idx="20">
                  <c:v>37.49</c:v>
                </c:pt>
                <c:pt idx="21">
                  <c:v>37.43</c:v>
                </c:pt>
                <c:pt idx="22">
                  <c:v>34.86</c:v>
                </c:pt>
                <c:pt idx="23">
                  <c:v>28.06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064144"/>
        <c:axId val="226063752"/>
      </c:lineChart>
      <c:catAx>
        <c:axId val="226062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063360"/>
        <c:crosses val="autoZero"/>
        <c:auto val="1"/>
        <c:lblAlgn val="ctr"/>
        <c:lblOffset val="100"/>
        <c:noMultiLvlLbl val="0"/>
      </c:catAx>
      <c:valAx>
        <c:axId val="22606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062968"/>
        <c:crosses val="autoZero"/>
        <c:crossBetween val="between"/>
      </c:valAx>
      <c:valAx>
        <c:axId val="226063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064144"/>
        <c:crosses val="max"/>
        <c:crossBetween val="between"/>
      </c:valAx>
      <c:catAx>
        <c:axId val="226064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6063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44139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1.0740000000000001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122.39300000000001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12.959</v>
          </cell>
        </row>
        <row r="33">
          <cell r="C33">
            <v>6.625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40.547000000000004</v>
          </cell>
        </row>
        <row r="39">
          <cell r="C39">
            <v>0</v>
          </cell>
        </row>
        <row r="40">
          <cell r="C40">
            <v>63.335999999999999</v>
          </cell>
        </row>
      </sheetData>
      <sheetData sheetId="4"/>
      <sheetData sheetId="5"/>
      <sheetData sheetId="6"/>
      <sheetData sheetId="7"/>
      <sheetData sheetId="8">
        <row r="7">
          <cell r="N7">
            <v>37.369999999999997</v>
          </cell>
          <cell r="O7">
            <v>37.65</v>
          </cell>
          <cell r="P7">
            <v>37.36</v>
          </cell>
          <cell r="Q7">
            <v>37.380000000000003</v>
          </cell>
          <cell r="R7">
            <v>39.28</v>
          </cell>
          <cell r="S7">
            <v>37.67</v>
          </cell>
          <cell r="T7">
            <v>37.619999999999997</v>
          </cell>
          <cell r="U7">
            <v>37.67</v>
          </cell>
          <cell r="V7">
            <v>37.49</v>
          </cell>
          <cell r="W7">
            <v>37.43</v>
          </cell>
          <cell r="X7">
            <v>34.86</v>
          </cell>
          <cell r="Y7">
            <v>28.06</v>
          </cell>
        </row>
        <row r="59">
          <cell r="N59">
            <v>0.15</v>
          </cell>
          <cell r="O59">
            <v>0.15</v>
          </cell>
          <cell r="P59">
            <v>0.15</v>
          </cell>
          <cell r="Q59">
            <v>0.15</v>
          </cell>
          <cell r="R59">
            <v>0.17399999999999999</v>
          </cell>
          <cell r="W59">
            <v>0.15</v>
          </cell>
          <cell r="X59">
            <v>0.15</v>
          </cell>
        </row>
        <row r="66">
          <cell r="N66">
            <v>14.64</v>
          </cell>
          <cell r="O66">
            <v>14.914000000000001</v>
          </cell>
          <cell r="P66">
            <v>12.742999999999999</v>
          </cell>
          <cell r="Q66">
            <v>7.4540000000000006</v>
          </cell>
          <cell r="R66">
            <v>6.83</v>
          </cell>
          <cell r="S66">
            <v>12.615</v>
          </cell>
          <cell r="T66">
            <v>7.8170000000000002</v>
          </cell>
          <cell r="U66">
            <v>7.9870000000000001</v>
          </cell>
          <cell r="V66">
            <v>12.155999999999999</v>
          </cell>
          <cell r="W66">
            <v>7.2330000000000005</v>
          </cell>
          <cell r="X66">
            <v>9.173</v>
          </cell>
          <cell r="Y66">
            <v>8.8309999999999995</v>
          </cell>
        </row>
      </sheetData>
      <sheetData sheetId="9">
        <row r="37">
          <cell r="S37">
            <v>5.5629999999999997</v>
          </cell>
          <cell r="W37">
            <v>3.2410000000000001</v>
          </cell>
          <cell r="X37">
            <v>1.972</v>
          </cell>
        </row>
        <row r="38">
          <cell r="N38">
            <v>8.4870000000000001</v>
          </cell>
          <cell r="O38">
            <v>7.524</v>
          </cell>
          <cell r="P38">
            <v>6.91</v>
          </cell>
          <cell r="Q38">
            <v>0.88</v>
          </cell>
          <cell r="T38">
            <v>0.872</v>
          </cell>
          <cell r="U38">
            <v>1.1579999999999999</v>
          </cell>
          <cell r="V38">
            <v>3.94</v>
          </cell>
        </row>
        <row r="59">
          <cell r="N59">
            <v>5.7789999999999999</v>
          </cell>
          <cell r="O59">
            <v>7.0040000000000013</v>
          </cell>
          <cell r="P59">
            <v>5.0880000000000001</v>
          </cell>
          <cell r="Q59">
            <v>5.2690000000000001</v>
          </cell>
          <cell r="R59">
            <v>5.35</v>
          </cell>
          <cell r="S59">
            <v>5.1859999999999999</v>
          </cell>
          <cell r="T59">
            <v>5.0960000000000001</v>
          </cell>
          <cell r="U59">
            <v>5</v>
          </cell>
          <cell r="V59">
            <v>5</v>
          </cell>
          <cell r="W59">
            <v>2</v>
          </cell>
          <cell r="X59">
            <v>5.4220000000000006</v>
          </cell>
          <cell r="Y59">
            <v>7.1419999999999995</v>
          </cell>
        </row>
        <row r="65">
          <cell r="N65">
            <v>0.52400000000000002</v>
          </cell>
          <cell r="O65">
            <v>0.53600000000000003</v>
          </cell>
          <cell r="P65">
            <v>0.89500000000000002</v>
          </cell>
          <cell r="Q65">
            <v>1.4550000000000001</v>
          </cell>
          <cell r="R65">
            <v>1.6539999999999999</v>
          </cell>
          <cell r="S65">
            <v>1.8660000000000001</v>
          </cell>
          <cell r="T65">
            <v>1.849</v>
          </cell>
          <cell r="U65">
            <v>1.829</v>
          </cell>
          <cell r="V65">
            <v>1.208</v>
          </cell>
          <cell r="W65">
            <v>0.39100000000000001</v>
          </cell>
          <cell r="X65">
            <v>0.379</v>
          </cell>
          <cell r="Y65">
            <v>0.373</v>
          </cell>
        </row>
        <row r="66">
          <cell r="V66">
            <v>2.008</v>
          </cell>
          <cell r="W66">
            <v>1.7509999999999999</v>
          </cell>
          <cell r="X66">
            <v>1.55</v>
          </cell>
          <cell r="Y66">
            <v>1.3160000000000001</v>
          </cell>
        </row>
      </sheetData>
      <sheetData sheetId="10">
        <row r="7">
          <cell r="N7">
            <v>37.369999999999997</v>
          </cell>
          <cell r="O7">
            <v>37.65</v>
          </cell>
          <cell r="P7">
            <v>37.36</v>
          </cell>
          <cell r="Q7">
            <v>37.380000000000003</v>
          </cell>
          <cell r="R7">
            <v>39.28</v>
          </cell>
          <cell r="S7">
            <v>37.67</v>
          </cell>
          <cell r="T7">
            <v>37.619999999999997</v>
          </cell>
          <cell r="U7">
            <v>37.67</v>
          </cell>
          <cell r="V7">
            <v>37.49</v>
          </cell>
          <cell r="W7">
            <v>37.43</v>
          </cell>
          <cell r="X7">
            <v>34.86</v>
          </cell>
          <cell r="Y7">
            <v>28.06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35">
          <cell r="A35" t="str">
            <v>ELPEDISON</v>
          </cell>
        </row>
        <row r="36">
          <cell r="A36" t="str">
            <v>HERON</v>
          </cell>
        </row>
        <row r="37">
          <cell r="A37" t="str">
            <v>KORINTHOS_POWER</v>
          </cell>
        </row>
        <row r="38">
          <cell r="A38" t="str">
            <v>MYTILINEOS</v>
          </cell>
        </row>
        <row r="39">
          <cell r="A39" t="str">
            <v>OPTIMUS_ENERGY</v>
          </cell>
        </row>
        <row r="40">
          <cell r="A40" t="str">
            <v>RENOPTIPOWER</v>
          </cell>
        </row>
        <row r="41">
          <cell r="A41" t="str">
            <v>SOLARENERGY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44140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44141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14.79</v>
      </c>
      <c r="O4" s="18">
        <v>15.064</v>
      </c>
      <c r="P4" s="18">
        <v>12.893000000000001</v>
      </c>
      <c r="Q4" s="18">
        <v>7.6040000000000001</v>
      </c>
      <c r="R4" s="18">
        <v>7.0039999999999996</v>
      </c>
      <c r="S4" s="18">
        <v>12.615</v>
      </c>
      <c r="T4" s="18">
        <v>7.8170000000000002</v>
      </c>
      <c r="U4" s="18">
        <v>7.9870000000000001</v>
      </c>
      <c r="V4" s="18">
        <v>12.156000000000001</v>
      </c>
      <c r="W4" s="18">
        <v>7.383</v>
      </c>
      <c r="X4" s="18">
        <v>9.3230000000000004</v>
      </c>
      <c r="Y4" s="18">
        <v>8.8309999999999995</v>
      </c>
      <c r="Z4" s="19"/>
      <c r="AA4" s="20">
        <f>SUM(B4:Z4)</f>
        <v>123.467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37.369999999999997</v>
      </c>
      <c r="O7" s="28">
        <v>37.65</v>
      </c>
      <c r="P7" s="28">
        <v>37.36</v>
      </c>
      <c r="Q7" s="28">
        <v>37.380000000000003</v>
      </c>
      <c r="R7" s="28">
        <v>39.28</v>
      </c>
      <c r="S7" s="28">
        <v>37.67</v>
      </c>
      <c r="T7" s="28">
        <v>37.619999999999997</v>
      </c>
      <c r="U7" s="28">
        <v>37.67</v>
      </c>
      <c r="V7" s="28">
        <v>37.49</v>
      </c>
      <c r="W7" s="28">
        <v>37.43</v>
      </c>
      <c r="X7" s="28">
        <v>34.86</v>
      </c>
      <c r="Y7" s="28">
        <v>28.06</v>
      </c>
      <c r="Z7" s="29"/>
      <c r="AA7" s="30">
        <f>IF(SUM(GR_MAINLAND_MCP_SUM_SELL)&lt;&gt;0,AVERAGEIF(GR_MAINLAND_MCP_SUM_SELL,"&lt;&gt;"""),"")</f>
        <v>36.653333333333336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0.15</v>
      </c>
      <c r="O13" s="52">
        <v>0.15</v>
      </c>
      <c r="P13" s="52">
        <v>0.15</v>
      </c>
      <c r="Q13" s="52">
        <v>0.15</v>
      </c>
      <c r="R13" s="52">
        <v>0.17399999999999999</v>
      </c>
      <c r="S13" s="52"/>
      <c r="T13" s="52"/>
      <c r="U13" s="52"/>
      <c r="V13" s="52"/>
      <c r="W13" s="52">
        <v>0.15</v>
      </c>
      <c r="X13" s="52">
        <v>0.15</v>
      </c>
      <c r="Y13" s="52"/>
      <c r="Z13" s="53"/>
      <c r="AA13" s="54">
        <f>SUM(B13:Z13)</f>
        <v>1.0740000000000001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0.15</v>
      </c>
      <c r="O14" s="57">
        <f t="shared" si="0"/>
        <v>0.15</v>
      </c>
      <c r="P14" s="57">
        <f t="shared" si="0"/>
        <v>0.15</v>
      </c>
      <c r="Q14" s="57">
        <f t="shared" si="0"/>
        <v>0.15</v>
      </c>
      <c r="R14" s="57">
        <f t="shared" si="0"/>
        <v>0.17399999999999999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0.15</v>
      </c>
      <c r="X14" s="57">
        <f t="shared" si="0"/>
        <v>0.15</v>
      </c>
      <c r="Y14" s="57">
        <f t="shared" si="0"/>
        <v>0</v>
      </c>
      <c r="Z14" s="58" t="str">
        <f t="shared" si="0"/>
        <v/>
      </c>
      <c r="AA14" s="59">
        <f>SUM(AA9:AA13)</f>
        <v>1.0740000000000001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14.64</v>
      </c>
      <c r="O19" s="76">
        <v>14.914000000000001</v>
      </c>
      <c r="P19" s="76">
        <v>12.742999999999999</v>
      </c>
      <c r="Q19" s="76">
        <v>7.4540000000000006</v>
      </c>
      <c r="R19" s="76">
        <v>6.83</v>
      </c>
      <c r="S19" s="76">
        <v>12.615</v>
      </c>
      <c r="T19" s="76">
        <v>7.8170000000000002</v>
      </c>
      <c r="U19" s="76">
        <v>7.9870000000000001</v>
      </c>
      <c r="V19" s="76">
        <v>12.155999999999999</v>
      </c>
      <c r="W19" s="76">
        <v>7.2330000000000005</v>
      </c>
      <c r="X19" s="76">
        <v>9.173</v>
      </c>
      <c r="Y19" s="76">
        <v>8.8309999999999995</v>
      </c>
      <c r="Z19" s="73"/>
      <c r="AA19" s="74">
        <f>SUM(B19:Z19)</f>
        <v>122.39300000000001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14.64</v>
      </c>
      <c r="O22" s="83">
        <f t="shared" si="1"/>
        <v>14.914000000000001</v>
      </c>
      <c r="P22" s="83">
        <f t="shared" si="1"/>
        <v>12.742999999999999</v>
      </c>
      <c r="Q22" s="83">
        <f t="shared" si="1"/>
        <v>7.4540000000000006</v>
      </c>
      <c r="R22" s="83">
        <f t="shared" si="1"/>
        <v>6.83</v>
      </c>
      <c r="S22" s="83">
        <f t="shared" si="1"/>
        <v>12.615</v>
      </c>
      <c r="T22" s="83">
        <f t="shared" si="1"/>
        <v>7.8170000000000002</v>
      </c>
      <c r="U22" s="83">
        <f t="shared" si="1"/>
        <v>7.9870000000000001</v>
      </c>
      <c r="V22" s="83">
        <f t="shared" si="1"/>
        <v>12.155999999999999</v>
      </c>
      <c r="W22" s="83">
        <f t="shared" si="1"/>
        <v>7.2330000000000005</v>
      </c>
      <c r="X22" s="83">
        <f t="shared" si="1"/>
        <v>9.173</v>
      </c>
      <c r="Y22" s="83">
        <f t="shared" si="1"/>
        <v>8.8309999999999995</v>
      </c>
      <c r="Z22" s="84" t="str">
        <f t="shared" si="1"/>
        <v/>
      </c>
      <c r="AA22" s="85">
        <f>SUM(AA17:AA21)</f>
        <v>122.39300000000001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14.79</v>
      </c>
      <c r="O26" s="72">
        <v>15.064</v>
      </c>
      <c r="P26" s="72">
        <v>12.893000000000001</v>
      </c>
      <c r="Q26" s="72">
        <v>7.6040000000000001</v>
      </c>
      <c r="R26" s="72">
        <v>7.0039999999999996</v>
      </c>
      <c r="S26" s="72">
        <v>12.615</v>
      </c>
      <c r="T26" s="72">
        <v>7.8170000000000002</v>
      </c>
      <c r="U26" s="72">
        <v>7.9870000000000001</v>
      </c>
      <c r="V26" s="72">
        <v>12.156000000000001</v>
      </c>
      <c r="W26" s="72">
        <v>7.383</v>
      </c>
      <c r="X26" s="72">
        <v>9.3230000000000004</v>
      </c>
      <c r="Y26" s="72">
        <v>8.8309999999999995</v>
      </c>
      <c r="Z26" s="73"/>
      <c r="AA26" s="74">
        <f>SUM(B26:Z26)</f>
        <v>123.467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14.79</v>
      </c>
      <c r="O28" s="57">
        <f t="shared" si="2"/>
        <v>15.064</v>
      </c>
      <c r="P28" s="57">
        <f t="shared" si="2"/>
        <v>12.893000000000001</v>
      </c>
      <c r="Q28" s="57">
        <f t="shared" si="2"/>
        <v>7.6040000000000001</v>
      </c>
      <c r="R28" s="57">
        <f t="shared" si="2"/>
        <v>7.0039999999999996</v>
      </c>
      <c r="S28" s="57">
        <f t="shared" si="2"/>
        <v>12.615</v>
      </c>
      <c r="T28" s="57">
        <f t="shared" si="2"/>
        <v>7.8170000000000002</v>
      </c>
      <c r="U28" s="57">
        <f t="shared" si="2"/>
        <v>7.9870000000000001</v>
      </c>
      <c r="V28" s="57">
        <f t="shared" si="2"/>
        <v>12.156000000000001</v>
      </c>
      <c r="W28" s="57">
        <f t="shared" si="2"/>
        <v>7.383</v>
      </c>
      <c r="X28" s="57">
        <f t="shared" si="2"/>
        <v>9.3230000000000004</v>
      </c>
      <c r="Y28" s="57">
        <f t="shared" si="2"/>
        <v>8.8309999999999995</v>
      </c>
      <c r="Z28" s="58" t="str">
        <f t="shared" si="2"/>
        <v/>
      </c>
      <c r="AA28" s="59">
        <f>SUM(AA25:AA27)</f>
        <v>123.467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14.790000000000001</v>
      </c>
      <c r="O39" s="83">
        <f t="shared" si="6"/>
        <v>15.064000000000002</v>
      </c>
      <c r="P39" s="83">
        <f t="shared" si="6"/>
        <v>12.892999999999999</v>
      </c>
      <c r="Q39" s="83">
        <f t="shared" si="6"/>
        <v>7.604000000000001</v>
      </c>
      <c r="R39" s="83">
        <f t="shared" si="6"/>
        <v>7.0040000000000004</v>
      </c>
      <c r="S39" s="83">
        <f t="shared" si="6"/>
        <v>12.615</v>
      </c>
      <c r="T39" s="83">
        <f t="shared" si="6"/>
        <v>7.8170000000000002</v>
      </c>
      <c r="U39" s="83">
        <f t="shared" si="6"/>
        <v>7.9870000000000001</v>
      </c>
      <c r="V39" s="83">
        <f t="shared" si="6"/>
        <v>12.155999999999999</v>
      </c>
      <c r="W39" s="83">
        <f t="shared" si="6"/>
        <v>7.3830000000000009</v>
      </c>
      <c r="X39" s="83">
        <f t="shared" si="6"/>
        <v>9.3230000000000004</v>
      </c>
      <c r="Y39" s="83">
        <f t="shared" si="6"/>
        <v>8.8309999999999995</v>
      </c>
      <c r="Z39" s="84" t="str">
        <f t="shared" si="6"/>
        <v/>
      </c>
      <c r="AA39" s="96">
        <f>SUM(B39:Z39)</f>
        <v>123.467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44139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14.79</v>
      </c>
      <c r="O4" s="18">
        <v>15.064</v>
      </c>
      <c r="P4" s="18">
        <v>12.893000000000001</v>
      </c>
      <c r="Q4" s="18">
        <v>7.6040000000000001</v>
      </c>
      <c r="R4" s="18">
        <v>7.0039999999999996</v>
      </c>
      <c r="S4" s="18">
        <v>12.615</v>
      </c>
      <c r="T4" s="18">
        <v>7.8170000000000002</v>
      </c>
      <c r="U4" s="18">
        <v>7.9870000000000001</v>
      </c>
      <c r="V4" s="18">
        <v>12.156000000000001</v>
      </c>
      <c r="W4" s="18">
        <v>7.383</v>
      </c>
      <c r="X4" s="18">
        <v>9.3230000000000004</v>
      </c>
      <c r="Y4" s="18">
        <v>8.8309999999999995</v>
      </c>
      <c r="Z4" s="19"/>
      <c r="AA4" s="20">
        <f>SUM(B4:Z4)</f>
        <v>123.467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37.369999999999997</v>
      </c>
      <c r="O7" s="28">
        <v>37.65</v>
      </c>
      <c r="P7" s="28">
        <v>37.36</v>
      </c>
      <c r="Q7" s="28">
        <v>37.380000000000003</v>
      </c>
      <c r="R7" s="28">
        <v>39.28</v>
      </c>
      <c r="S7" s="28">
        <v>37.67</v>
      </c>
      <c r="T7" s="28">
        <v>37.619999999999997</v>
      </c>
      <c r="U7" s="28">
        <v>37.67</v>
      </c>
      <c r="V7" s="28">
        <v>37.49</v>
      </c>
      <c r="W7" s="28">
        <v>37.43</v>
      </c>
      <c r="X7" s="28">
        <v>34.86</v>
      </c>
      <c r="Y7" s="28">
        <v>28.06</v>
      </c>
      <c r="Z7" s="29"/>
      <c r="AA7" s="30">
        <v>36.653333333333336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8.4870000000000001</v>
      </c>
      <c r="O11" s="47">
        <v>7.524</v>
      </c>
      <c r="P11" s="47">
        <v>6.91</v>
      </c>
      <c r="Q11" s="47">
        <v>0.88</v>
      </c>
      <c r="R11" s="47"/>
      <c r="S11" s="47">
        <v>5.5629999999999997</v>
      </c>
      <c r="T11" s="47">
        <v>0.872</v>
      </c>
      <c r="U11" s="47">
        <v>1.1579999999999999</v>
      </c>
      <c r="V11" s="47">
        <v>3.94</v>
      </c>
      <c r="W11" s="47">
        <v>3.2410000000000001</v>
      </c>
      <c r="X11" s="47">
        <v>1.972</v>
      </c>
      <c r="Y11" s="47"/>
      <c r="Z11" s="48"/>
      <c r="AA11" s="49">
        <f>SUM(B11:Z11)</f>
        <v>40.546999999999997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5.7789999999999999</v>
      </c>
      <c r="O13" s="52">
        <v>7.0040000000000013</v>
      </c>
      <c r="P13" s="52">
        <v>5.0880000000000001</v>
      </c>
      <c r="Q13" s="52">
        <v>5.2690000000000001</v>
      </c>
      <c r="R13" s="52">
        <v>5.35</v>
      </c>
      <c r="S13" s="52">
        <v>5.1859999999999999</v>
      </c>
      <c r="T13" s="52">
        <v>5.0960000000000001</v>
      </c>
      <c r="U13" s="52">
        <v>5</v>
      </c>
      <c r="V13" s="52">
        <v>5</v>
      </c>
      <c r="W13" s="52">
        <v>2</v>
      </c>
      <c r="X13" s="52">
        <v>5.4220000000000006</v>
      </c>
      <c r="Y13" s="52">
        <v>7.1419999999999995</v>
      </c>
      <c r="Z13" s="53"/>
      <c r="AA13" s="54">
        <f>SUM(B13:Z13)</f>
        <v>63.335999999999999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14.266</v>
      </c>
      <c r="O14" s="57">
        <f t="shared" si="0"/>
        <v>14.528000000000002</v>
      </c>
      <c r="P14" s="57">
        <f t="shared" si="0"/>
        <v>11.998000000000001</v>
      </c>
      <c r="Q14" s="57">
        <f t="shared" si="0"/>
        <v>6.149</v>
      </c>
      <c r="R14" s="57">
        <f t="shared" si="0"/>
        <v>5.35</v>
      </c>
      <c r="S14" s="57">
        <f t="shared" si="0"/>
        <v>10.748999999999999</v>
      </c>
      <c r="T14" s="57">
        <f t="shared" si="0"/>
        <v>5.968</v>
      </c>
      <c r="U14" s="57">
        <f t="shared" si="0"/>
        <v>6.1579999999999995</v>
      </c>
      <c r="V14" s="57">
        <f t="shared" si="0"/>
        <v>8.94</v>
      </c>
      <c r="W14" s="57">
        <f t="shared" si="0"/>
        <v>5.2409999999999997</v>
      </c>
      <c r="X14" s="57">
        <f t="shared" si="0"/>
        <v>7.3940000000000001</v>
      </c>
      <c r="Y14" s="57">
        <f t="shared" si="0"/>
        <v>7.1419999999999995</v>
      </c>
      <c r="Z14" s="58" t="str">
        <f t="shared" si="0"/>
        <v/>
      </c>
      <c r="AA14" s="59">
        <f>SUM(AA9:AA13)</f>
        <v>103.883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0.52400000000000002</v>
      </c>
      <c r="O18" s="72">
        <v>0.53600000000000003</v>
      </c>
      <c r="P18" s="72">
        <v>0.89500000000000002</v>
      </c>
      <c r="Q18" s="72">
        <v>1.4550000000000001</v>
      </c>
      <c r="R18" s="72">
        <v>1.6539999999999999</v>
      </c>
      <c r="S18" s="72">
        <v>1.8660000000000001</v>
      </c>
      <c r="T18" s="72">
        <v>1.849</v>
      </c>
      <c r="U18" s="72">
        <v>1.829</v>
      </c>
      <c r="V18" s="72">
        <v>1.208</v>
      </c>
      <c r="W18" s="72">
        <v>0.39100000000000001</v>
      </c>
      <c r="X18" s="72">
        <v>0.379</v>
      </c>
      <c r="Y18" s="72">
        <v>0.373</v>
      </c>
      <c r="Z18" s="73"/>
      <c r="AA18" s="74">
        <f>SUM(B18:Z18)</f>
        <v>12.959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2.008</v>
      </c>
      <c r="W19" s="76">
        <v>1.7509999999999999</v>
      </c>
      <c r="X19" s="76">
        <v>1.55</v>
      </c>
      <c r="Y19" s="76">
        <v>1.3160000000000001</v>
      </c>
      <c r="Z19" s="73"/>
      <c r="AA19" s="74">
        <f>SUM(B19:Z19)</f>
        <v>6.625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0.52400000000000002</v>
      </c>
      <c r="O22" s="83">
        <f t="shared" si="1"/>
        <v>0.53600000000000003</v>
      </c>
      <c r="P22" s="83">
        <f t="shared" si="1"/>
        <v>0.89500000000000002</v>
      </c>
      <c r="Q22" s="83">
        <f t="shared" si="1"/>
        <v>1.4550000000000001</v>
      </c>
      <c r="R22" s="83">
        <f t="shared" si="1"/>
        <v>1.6539999999999999</v>
      </c>
      <c r="S22" s="83">
        <f t="shared" si="1"/>
        <v>1.8660000000000001</v>
      </c>
      <c r="T22" s="83">
        <f t="shared" si="1"/>
        <v>1.849</v>
      </c>
      <c r="U22" s="83">
        <f t="shared" si="1"/>
        <v>1.829</v>
      </c>
      <c r="V22" s="83">
        <f t="shared" si="1"/>
        <v>3.2160000000000002</v>
      </c>
      <c r="W22" s="83">
        <f t="shared" si="1"/>
        <v>2.1419999999999999</v>
      </c>
      <c r="X22" s="83">
        <f t="shared" si="1"/>
        <v>1.929</v>
      </c>
      <c r="Y22" s="83">
        <f t="shared" si="1"/>
        <v>1.6890000000000001</v>
      </c>
      <c r="Z22" s="84">
        <f t="shared" si="1"/>
        <v>0</v>
      </c>
      <c r="AA22" s="85">
        <f t="shared" si="1"/>
        <v>19.584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14.79</v>
      </c>
      <c r="O26" s="72">
        <v>15.064</v>
      </c>
      <c r="P26" s="72">
        <v>12.893000000000001</v>
      </c>
      <c r="Q26" s="72">
        <v>7.6040000000000001</v>
      </c>
      <c r="R26" s="72">
        <v>7.0039999999999996</v>
      </c>
      <c r="S26" s="72">
        <v>12.615</v>
      </c>
      <c r="T26" s="72">
        <v>7.8170000000000002</v>
      </c>
      <c r="U26" s="72">
        <v>7.9870000000000001</v>
      </c>
      <c r="V26" s="72">
        <v>12.156000000000001</v>
      </c>
      <c r="W26" s="72">
        <v>7.383</v>
      </c>
      <c r="X26" s="72">
        <v>9.3230000000000004</v>
      </c>
      <c r="Y26" s="72">
        <v>8.8309999999999995</v>
      </c>
      <c r="Z26" s="73"/>
      <c r="AA26" s="74">
        <f>SUM(B26:Z26)</f>
        <v>123.467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14.79</v>
      </c>
      <c r="O28" s="57">
        <f t="shared" si="2"/>
        <v>15.064</v>
      </c>
      <c r="P28" s="57">
        <f t="shared" si="2"/>
        <v>12.893000000000001</v>
      </c>
      <c r="Q28" s="57">
        <f t="shared" si="2"/>
        <v>7.6040000000000001</v>
      </c>
      <c r="R28" s="57">
        <f t="shared" si="2"/>
        <v>7.0039999999999996</v>
      </c>
      <c r="S28" s="57">
        <f t="shared" si="2"/>
        <v>12.615</v>
      </c>
      <c r="T28" s="57">
        <f t="shared" si="2"/>
        <v>7.8170000000000002</v>
      </c>
      <c r="U28" s="57">
        <f t="shared" si="2"/>
        <v>7.9870000000000001</v>
      </c>
      <c r="V28" s="57">
        <f t="shared" si="2"/>
        <v>12.156000000000001</v>
      </c>
      <c r="W28" s="57">
        <f t="shared" si="2"/>
        <v>7.383</v>
      </c>
      <c r="X28" s="57">
        <f t="shared" si="2"/>
        <v>9.3230000000000004</v>
      </c>
      <c r="Y28" s="57">
        <f t="shared" si="2"/>
        <v>8.8309999999999995</v>
      </c>
      <c r="Z28" s="58">
        <f t="shared" si="2"/>
        <v>0</v>
      </c>
      <c r="AA28" s="59">
        <f t="shared" si="2"/>
        <v>123.467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14.79</v>
      </c>
      <c r="O39" s="83">
        <f t="shared" si="6"/>
        <v>15.064000000000002</v>
      </c>
      <c r="P39" s="83">
        <f t="shared" si="6"/>
        <v>12.893000000000001</v>
      </c>
      <c r="Q39" s="83">
        <f t="shared" si="6"/>
        <v>7.6040000000000001</v>
      </c>
      <c r="R39" s="83">
        <f t="shared" si="6"/>
        <v>7.0039999999999996</v>
      </c>
      <c r="S39" s="83">
        <f t="shared" si="6"/>
        <v>12.614999999999998</v>
      </c>
      <c r="T39" s="83">
        <f t="shared" si="6"/>
        <v>7.8170000000000002</v>
      </c>
      <c r="U39" s="83">
        <f t="shared" si="6"/>
        <v>7.9869999999999992</v>
      </c>
      <c r="V39" s="83">
        <f t="shared" si="6"/>
        <v>12.155999999999999</v>
      </c>
      <c r="W39" s="83">
        <f t="shared" si="6"/>
        <v>7.3829999999999991</v>
      </c>
      <c r="X39" s="83">
        <f t="shared" si="6"/>
        <v>9.3230000000000004</v>
      </c>
      <c r="Y39" s="83">
        <f t="shared" si="6"/>
        <v>8.8309999999999995</v>
      </c>
      <c r="Z39" s="84">
        <f t="shared" si="6"/>
        <v>0</v>
      </c>
      <c r="AA39" s="96">
        <f>SUM(B39:Z39)</f>
        <v>123.467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2020-11-04T09:18:46Z</dcterms:created>
  <dcterms:modified xsi:type="dcterms:W3CDTF">2020-11-04T09:18:47Z</dcterms:modified>
</cp:coreProperties>
</file>