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[1]SPOT_Orders_OverView_01!$A$25:$A$51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<sst xmlns="http://schemas.openxmlformats.org/spreadsheetml/2006/main" count="74" uniqueCount="41">
  <si>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03/11/2020 11:27:33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</si>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</sst>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  <c:pt idx="13">
                  <c:v>7.3109999999999999</c:v>
                </c:pt>
                <c:pt idx="14">
                  <c:v>3.1930000000000001</c:v>
                </c:pt>
                <c:pt idx="15">
                  <c:v>1.7829999999999999</c:v>
                </c:pt>
                <c:pt idx="16">
                  <c:v>2.0960000000000001</c:v>
                </c:pt>
                <c:pt idx="17">
                  <c:v>0.34499999999999997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  <c:pt idx="12">
                  <c:v>0.81600000000000006</c:v>
                </c:pt>
                <c:pt idx="13">
                  <c:v>1.6400000000000001</c:v>
                </c:pt>
                <c:pt idx="14">
                  <c:v>1.2889999999999999</c:v>
                </c:pt>
                <c:pt idx="15">
                  <c:v>1.5930000000000002</c:v>
                </c:pt>
                <c:pt idx="16">
                  <c:v>0.79700000000000004</c:v>
                </c:pt>
                <c:pt idx="17">
                  <c:v>1.35</c:v>
                </c:pt>
                <c:pt idx="18">
                  <c:v>0.16500000000000001</c:v>
                </c:pt>
                <c:pt idx="19">
                  <c:v>2.6890000000000001</c:v>
                </c:pt>
                <c:pt idx="20">
                  <c:v>4.8780000000000001</c:v>
                </c:pt>
                <c:pt idx="21">
                  <c:v>1.954</c:v>
                </c:pt>
                <c:pt idx="22">
                  <c:v>0.76600000000000001</c:v>
                </c:pt>
                <c:pt idx="23">
                  <c:v>0.25600000000000001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3664544"/>
        <c:axId val="3536649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5"/>
                <c:pt idx="12">
                  <c:v>3.0179999999999998</c:v>
                </c:pt>
                <c:pt idx="13">
                  <c:v>11.055</c:v>
                </c:pt>
                <c:pt idx="14">
                  <c:v>6.968</c:v>
                </c:pt>
                <c:pt idx="15">
                  <c:v>4.9020000000000001</c:v>
                </c:pt>
                <c:pt idx="16">
                  <c:v>5.8719999999999999</c:v>
                </c:pt>
                <c:pt idx="17">
                  <c:v>2.4409999999999998</c:v>
                </c:pt>
                <c:pt idx="18">
                  <c:v>1.0069999999999999</c:v>
                </c:pt>
                <c:pt idx="19">
                  <c:v>2.6890000000000001</c:v>
                </c:pt>
                <c:pt idx="20">
                  <c:v>6.1689999999999996</c:v>
                </c:pt>
                <c:pt idx="21">
                  <c:v>5.9930000000000003</c:v>
                </c:pt>
                <c:pt idx="22">
                  <c:v>3.8959999999999999</c:v>
                </c:pt>
                <c:pt idx="23">
                  <c:v>2.645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664544"/>
        <c:axId val="3536649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12">
                  <c:v>54.34</c:v>
                </c:pt>
                <c:pt idx="13">
                  <c:v>91.1</c:v>
                </c:pt>
                <c:pt idx="14">
                  <c:v>91.1</c:v>
                </c:pt>
                <c:pt idx="15">
                  <c:v>98.9</c:v>
                </c:pt>
                <c:pt idx="16">
                  <c:v>98.9</c:v>
                </c:pt>
                <c:pt idx="17">
                  <c:v>149.9</c:v>
                </c:pt>
                <c:pt idx="18">
                  <c:v>86</c:v>
                </c:pt>
                <c:pt idx="19">
                  <c:v>77.05</c:v>
                </c:pt>
                <c:pt idx="20">
                  <c:v>69.95</c:v>
                </c:pt>
                <c:pt idx="21">
                  <c:v>54.59</c:v>
                </c:pt>
                <c:pt idx="22">
                  <c:v>42.8</c:v>
                </c:pt>
                <c:pt idx="23">
                  <c:v>40.25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665720"/>
        <c:axId val="353665328"/>
      </c:lineChart>
      <c:catAx>
        <c:axId val="353664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664936"/>
        <c:crosses val="autoZero"/>
        <c:auto val="1"/>
        <c:lblAlgn val="ctr"/>
        <c:lblOffset val="100"/>
        <c:noMultiLvlLbl val="0"/>
      </c:catAx>
      <c:valAx>
        <c:axId val="353664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664544"/>
        <c:crosses val="autoZero"/>
        <c:crossBetween val="between"/>
      </c:valAx>
      <c:valAx>
        <c:axId val="353665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665720"/>
        <c:crosses val="max"/>
        <c:crossBetween val="between"/>
      </c:valAx>
      <c:catAx>
        <c:axId val="353665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665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44138</v>
          </cell>
        </row>
        <row r="4">
          <cell r="C4" t="str">
            <v>LIDA3</v>
          </cell>
        </row>
        <row r="19">
          <cell r="C19">
            <v>0</v>
          </cell>
        </row>
        <row r="20">
          <cell r="C20">
            <v>14.728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18.192999999999998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23.734000000000002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4.6020000000000003</v>
          </cell>
        </row>
        <row r="33">
          <cell r="C33">
            <v>34.269999999999996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17.783000000000001</v>
          </cell>
        </row>
      </sheetData>
      <sheetData sheetId="4"/>
      <sheetData sheetId="5"/>
      <sheetData sheetId="6"/>
      <sheetData sheetId="7"/>
      <sheetData sheetId="8">
        <row r="7">
          <cell r="N7">
            <v>54.34</v>
          </cell>
          <cell r="O7">
            <v>91.1</v>
          </cell>
          <cell r="P7">
            <v>91.1</v>
          </cell>
          <cell r="Q7">
            <v>98.9</v>
          </cell>
          <cell r="R7">
            <v>98.9</v>
          </cell>
          <cell r="S7">
            <v>149.9</v>
          </cell>
          <cell r="T7">
            <v>86</v>
          </cell>
          <cell r="U7">
            <v>77.05</v>
          </cell>
          <cell r="V7">
            <v>69.95</v>
          </cell>
          <cell r="W7">
            <v>54.59</v>
          </cell>
          <cell r="X7">
            <v>42.8</v>
          </cell>
          <cell r="Y7">
            <v>40.25</v>
          </cell>
        </row>
        <row r="35">
          <cell r="S35">
            <v>0.34499999999999997</v>
          </cell>
        </row>
        <row r="37">
          <cell r="O37">
            <v>7.3109999999999999</v>
          </cell>
          <cell r="P37">
            <v>3.1930000000000001</v>
          </cell>
          <cell r="Q37">
            <v>1.7829999999999999</v>
          </cell>
          <cell r="R37">
            <v>2.0960000000000001</v>
          </cell>
        </row>
        <row r="61">
          <cell r="N61">
            <v>0.81600000000000006</v>
          </cell>
          <cell r="O61">
            <v>1.6400000000000001</v>
          </cell>
          <cell r="P61">
            <v>1.2889999999999999</v>
          </cell>
          <cell r="Q61">
            <v>1.5930000000000002</v>
          </cell>
          <cell r="R61">
            <v>0.79700000000000004</v>
          </cell>
          <cell r="S61">
            <v>1.35</v>
          </cell>
          <cell r="T61">
            <v>0.16500000000000001</v>
          </cell>
          <cell r="U61">
            <v>2.6890000000000001</v>
          </cell>
          <cell r="V61">
            <v>4.8780000000000001</v>
          </cell>
          <cell r="W61">
            <v>1.954</v>
          </cell>
          <cell r="X61">
            <v>0.76600000000000001</v>
          </cell>
          <cell r="Y61">
            <v>0.25600000000000001</v>
          </cell>
        </row>
        <row r="68">
          <cell r="N68">
            <v>2.202</v>
          </cell>
          <cell r="O68">
            <v>2.1040000000000001</v>
          </cell>
          <cell r="P68">
            <v>2.4860000000000002</v>
          </cell>
          <cell r="Q68">
            <v>1.526</v>
          </cell>
          <cell r="R68">
            <v>2.9790000000000001</v>
          </cell>
          <cell r="S68">
            <v>0.746</v>
          </cell>
          <cell r="T68">
            <v>0.84199999999999997</v>
          </cell>
          <cell r="V68">
            <v>1.2909999999999999</v>
          </cell>
          <cell r="W68">
            <v>4.0389999999999997</v>
          </cell>
          <cell r="X68">
            <v>3.13</v>
          </cell>
          <cell r="Y68">
            <v>2.3889999999999998</v>
          </cell>
        </row>
      </sheetData>
      <sheetData sheetId="9">
        <row r="60">
          <cell r="N60">
            <v>0.76200000000000001</v>
          </cell>
          <cell r="T60">
            <v>0.113</v>
          </cell>
          <cell r="U60">
            <v>1.093</v>
          </cell>
          <cell r="V60">
            <v>4.8689999999999998</v>
          </cell>
          <cell r="W60">
            <v>5.65</v>
          </cell>
          <cell r="X60">
            <v>2.762</v>
          </cell>
          <cell r="Y60">
            <v>2.5339999999999998</v>
          </cell>
        </row>
        <row r="66">
          <cell r="O66">
            <v>4.6020000000000003</v>
          </cell>
        </row>
        <row r="67">
          <cell r="N67">
            <v>2.2560000000000002</v>
          </cell>
          <cell r="O67">
            <v>6.4529999999999994</v>
          </cell>
          <cell r="P67">
            <v>6.9680000000000009</v>
          </cell>
          <cell r="Q67">
            <v>4.9020000000000001</v>
          </cell>
          <cell r="R67">
            <v>5.8719999999999999</v>
          </cell>
          <cell r="S67">
            <v>2.4409999999999998</v>
          </cell>
          <cell r="T67">
            <v>0.89399999999999991</v>
          </cell>
          <cell r="U67">
            <v>1.5960000000000001</v>
          </cell>
          <cell r="V67">
            <v>1.3</v>
          </cell>
          <cell r="W67">
            <v>0.34300000000000003</v>
          </cell>
          <cell r="X67">
            <v>1.1339999999999999</v>
          </cell>
          <cell r="Y67">
            <v>0.111</v>
          </cell>
        </row>
      </sheetData>
      <sheetData sheetId="10">
        <row r="7">
          <cell r="N7">
            <v>54.34</v>
          </cell>
          <cell r="O7">
            <v>91.1</v>
          </cell>
          <cell r="P7">
            <v>91.1</v>
          </cell>
          <cell r="Q7">
            <v>98.9</v>
          </cell>
          <cell r="R7">
            <v>98.9</v>
          </cell>
          <cell r="S7">
            <v>149.9</v>
          </cell>
          <cell r="T7">
            <v>86</v>
          </cell>
          <cell r="U7">
            <v>77.05</v>
          </cell>
          <cell r="V7">
            <v>69.95</v>
          </cell>
          <cell r="W7">
            <v>54.59</v>
          </cell>
          <cell r="X7">
            <v>42.8</v>
          </cell>
          <cell r="Y7">
            <v>40.25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KEN</v>
          </cell>
        </row>
        <row r="7">
          <cell r="A7" t="str">
            <v>MYTILINEOS</v>
          </cell>
        </row>
        <row r="8">
          <cell r="A8" t="str">
            <v>OPTIMUS_ENERGY</v>
          </cell>
        </row>
        <row r="9">
          <cell r="A9" t="str">
            <v>RENOPTIPOWER</v>
          </cell>
        </row>
        <row r="10">
          <cell r="A10" t="str">
            <v>SOLARENERGY</v>
          </cell>
        </row>
        <row r="11">
          <cell r="A11" t="str">
            <v>VOLTERRA</v>
          </cell>
        </row>
        <row r="12">
          <cell r="A12" t="str">
            <v>WATT_AND_VOLT</v>
          </cell>
        </row>
        <row r="25">
          <cell r="A25" t="str">
            <v>ATTIKI_GSC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HERON</v>
          </cell>
        </row>
        <row r="29">
          <cell r="A29" t="str">
            <v>KEN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44139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44140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3.0179999999999998</v>
      </c>
      <c r="O4" s="18">
        <v>11.055</v>
      </c>
      <c r="P4" s="18">
        <v>6.968</v>
      </c>
      <c r="Q4" s="18">
        <v>4.9020000000000001</v>
      </c>
      <c r="R4" s="18">
        <v>5.8719999999999999</v>
      </c>
      <c r="S4" s="18">
        <v>2.4409999999999998</v>
      </c>
      <c r="T4" s="18">
        <v>1.0069999999999999</v>
      </c>
      <c r="U4" s="18">
        <v>2.6890000000000001</v>
      </c>
      <c r="V4" s="18">
        <v>6.1689999999999996</v>
      </c>
      <c r="W4" s="18">
        <v>5.9930000000000003</v>
      </c>
      <c r="X4" s="18">
        <v>3.8959999999999999</v>
      </c>
      <c r="Y4" s="18">
        <v>2.645</v>
      </c>
      <c r="Z4" s="19"/>
      <c r="AA4" s="20">
        <f>SUM(B4:Z4)</f>
        <v>56.655000000000001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54.34</v>
      </c>
      <c r="O7" s="28">
        <v>91.1</v>
      </c>
      <c r="P7" s="28">
        <v>91.1</v>
      </c>
      <c r="Q7" s="28">
        <v>98.9</v>
      </c>
      <c r="R7" s="28">
        <v>98.9</v>
      </c>
      <c r="S7" s="28">
        <v>149.9</v>
      </c>
      <c r="T7" s="28">
        <v>86</v>
      </c>
      <c r="U7" s="28">
        <v>77.05</v>
      </c>
      <c r="V7" s="28">
        <v>69.95</v>
      </c>
      <c r="W7" s="28">
        <v>54.59</v>
      </c>
      <c r="X7" s="28">
        <v>42.8</v>
      </c>
      <c r="Y7" s="28">
        <v>40.25</v>
      </c>
      <c r="Z7" s="29"/>
      <c r="AA7" s="30">
        <f>IF(SUM(GR_MAINLAND_MCP_SUM_SELL)&lt;&gt;0,AVERAGEIF(GR_MAINLAND_MCP_SUM_SELL,"&lt;&gt;"""),"")</f>
        <v>79.573333333333338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7.3109999999999999</v>
      </c>
      <c r="P11" s="47">
        <v>3.1930000000000001</v>
      </c>
      <c r="Q11" s="47">
        <v>1.7829999999999999</v>
      </c>
      <c r="R11" s="47">
        <v>2.0960000000000001</v>
      </c>
      <c r="S11" s="47">
        <v>0.34499999999999997</v>
      </c>
      <c r="T11" s="47"/>
      <c r="U11" s="47"/>
      <c r="V11" s="47"/>
      <c r="W11" s="47"/>
      <c r="X11" s="47"/>
      <c r="Y11" s="47"/>
      <c r="Z11" s="48"/>
      <c r="AA11" s="49">
        <f>SUM(B11:Z11)</f>
        <v>14.728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0.81600000000000006</v>
      </c>
      <c r="O13" s="52">
        <v>1.6400000000000001</v>
      </c>
      <c r="P13" s="52">
        <v>1.2889999999999999</v>
      </c>
      <c r="Q13" s="52">
        <v>1.5930000000000002</v>
      </c>
      <c r="R13" s="52">
        <v>0.79700000000000004</v>
      </c>
      <c r="S13" s="52">
        <v>1.35</v>
      </c>
      <c r="T13" s="52">
        <v>0.16500000000000001</v>
      </c>
      <c r="U13" s="52">
        <v>2.6890000000000001</v>
      </c>
      <c r="V13" s="52">
        <v>4.8780000000000001</v>
      </c>
      <c r="W13" s="52">
        <v>1.954</v>
      </c>
      <c r="X13" s="52">
        <v>0.76600000000000001</v>
      </c>
      <c r="Y13" s="52">
        <v>0.25600000000000001</v>
      </c>
      <c r="Z13" s="53"/>
      <c r="AA13" s="54">
        <f>SUM(B13:Z13)</f>
        <v>18.192999999999998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0.81600000000000006</v>
      </c>
      <c r="O14" s="57">
        <f t="shared" si="0"/>
        <v>8.9510000000000005</v>
      </c>
      <c r="P14" s="57">
        <f t="shared" si="0"/>
        <v>4.4820000000000002</v>
      </c>
      <c r="Q14" s="57">
        <f t="shared" si="0"/>
        <v>3.3760000000000003</v>
      </c>
      <c r="R14" s="57">
        <f t="shared" si="0"/>
        <v>2.8930000000000002</v>
      </c>
      <c r="S14" s="57">
        <f t="shared" si="0"/>
        <v>1.6950000000000001</v>
      </c>
      <c r="T14" s="57">
        <f t="shared" si="0"/>
        <v>0.16500000000000001</v>
      </c>
      <c r="U14" s="57">
        <f t="shared" si="0"/>
        <v>2.6890000000000001</v>
      </c>
      <c r="V14" s="57">
        <f t="shared" si="0"/>
        <v>4.8780000000000001</v>
      </c>
      <c r="W14" s="57">
        <f t="shared" si="0"/>
        <v>1.954</v>
      </c>
      <c r="X14" s="57">
        <f t="shared" si="0"/>
        <v>0.76600000000000001</v>
      </c>
      <c r="Y14" s="57">
        <f t="shared" si="0"/>
        <v>0.25600000000000001</v>
      </c>
      <c r="Z14" s="58" t="str">
        <f t="shared" si="0"/>
        <v/>
      </c>
      <c r="AA14" s="59">
        <f>SUM(AA9:AA13)</f>
        <v>32.920999999999999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2.202</v>
      </c>
      <c r="O19" s="76">
        <v>2.1040000000000001</v>
      </c>
      <c r="P19" s="76">
        <v>2.4860000000000002</v>
      </c>
      <c r="Q19" s="76">
        <v>1.526</v>
      </c>
      <c r="R19" s="76">
        <v>2.9790000000000001</v>
      </c>
      <c r="S19" s="76">
        <v>0.746</v>
      </c>
      <c r="T19" s="76">
        <v>0.84199999999999997</v>
      </c>
      <c r="U19" s="76"/>
      <c r="V19" s="76">
        <v>1.2909999999999999</v>
      </c>
      <c r="W19" s="76">
        <v>4.0389999999999997</v>
      </c>
      <c r="X19" s="76">
        <v>3.13</v>
      </c>
      <c r="Y19" s="76">
        <v>2.3889999999999998</v>
      </c>
      <c r="Z19" s="73"/>
      <c r="AA19" s="74">
        <f>SUM(B19:Z19)</f>
        <v>23.734000000000002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2.202</v>
      </c>
      <c r="O22" s="83">
        <f t="shared" si="1"/>
        <v>2.1040000000000001</v>
      </c>
      <c r="P22" s="83">
        <f t="shared" si="1"/>
        <v>2.4860000000000002</v>
      </c>
      <c r="Q22" s="83">
        <f t="shared" si="1"/>
        <v>1.526</v>
      </c>
      <c r="R22" s="83">
        <f t="shared" si="1"/>
        <v>2.9790000000000001</v>
      </c>
      <c r="S22" s="83">
        <f t="shared" si="1"/>
        <v>0.746</v>
      </c>
      <c r="T22" s="83">
        <f t="shared" si="1"/>
        <v>0.84199999999999997</v>
      </c>
      <c r="U22" s="83">
        <f t="shared" si="1"/>
        <v>0</v>
      </c>
      <c r="V22" s="83">
        <f t="shared" si="1"/>
        <v>1.2909999999999999</v>
      </c>
      <c r="W22" s="83">
        <f t="shared" si="1"/>
        <v>4.0389999999999997</v>
      </c>
      <c r="X22" s="83">
        <f t="shared" si="1"/>
        <v>3.13</v>
      </c>
      <c r="Y22" s="83">
        <f t="shared" si="1"/>
        <v>2.3889999999999998</v>
      </c>
      <c r="Z22" s="84" t="str">
        <f t="shared" si="1"/>
        <v/>
      </c>
      <c r="AA22" s="85">
        <f>SUM(AA17:AA21)</f>
        <v>23.734000000000002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3.0179999999999998</v>
      </c>
      <c r="O26" s="72">
        <v>11.055</v>
      </c>
      <c r="P26" s="72">
        <v>6.968</v>
      </c>
      <c r="Q26" s="72">
        <v>4.9020000000000001</v>
      </c>
      <c r="R26" s="72">
        <v>5.8719999999999999</v>
      </c>
      <c r="S26" s="72">
        <v>2.4409999999999998</v>
      </c>
      <c r="T26" s="72">
        <v>1.0069999999999999</v>
      </c>
      <c r="U26" s="72">
        <v>2.6890000000000001</v>
      </c>
      <c r="V26" s="72">
        <v>6.1689999999999996</v>
      </c>
      <c r="W26" s="72">
        <v>5.9930000000000003</v>
      </c>
      <c r="X26" s="72">
        <v>3.8959999999999999</v>
      </c>
      <c r="Y26" s="72">
        <v>2.645</v>
      </c>
      <c r="Z26" s="73"/>
      <c r="AA26" s="74">
        <f>SUM(B26:Z26)</f>
        <v>56.655000000000001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3.0179999999999998</v>
      </c>
      <c r="O28" s="57">
        <f t="shared" si="2"/>
        <v>11.055</v>
      </c>
      <c r="P28" s="57">
        <f t="shared" si="2"/>
        <v>6.968</v>
      </c>
      <c r="Q28" s="57">
        <f t="shared" si="2"/>
        <v>4.9020000000000001</v>
      </c>
      <c r="R28" s="57">
        <f t="shared" si="2"/>
        <v>5.8719999999999999</v>
      </c>
      <c r="S28" s="57">
        <f t="shared" si="2"/>
        <v>2.4409999999999998</v>
      </c>
      <c r="T28" s="57">
        <f t="shared" si="2"/>
        <v>1.0069999999999999</v>
      </c>
      <c r="U28" s="57">
        <f t="shared" si="2"/>
        <v>2.6890000000000001</v>
      </c>
      <c r="V28" s="57">
        <f t="shared" si="2"/>
        <v>6.1689999999999996</v>
      </c>
      <c r="W28" s="57">
        <f t="shared" si="2"/>
        <v>5.9930000000000003</v>
      </c>
      <c r="X28" s="57">
        <f t="shared" si="2"/>
        <v>3.8959999999999999</v>
      </c>
      <c r="Y28" s="57">
        <f t="shared" si="2"/>
        <v>2.645</v>
      </c>
      <c r="Z28" s="58" t="str">
        <f t="shared" si="2"/>
        <v/>
      </c>
      <c r="AA28" s="59">
        <f>SUM(AA25:AA27)</f>
        <v>56.655000000000001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3.0179999999999998</v>
      </c>
      <c r="O39" s="83">
        <f t="shared" si="6"/>
        <v>11.055</v>
      </c>
      <c r="P39" s="83">
        <f t="shared" si="6"/>
        <v>6.968</v>
      </c>
      <c r="Q39" s="83">
        <f t="shared" si="6"/>
        <v>4.9020000000000001</v>
      </c>
      <c r="R39" s="83">
        <f t="shared" si="6"/>
        <v>5.8719999999999999</v>
      </c>
      <c r="S39" s="83">
        <f t="shared" si="6"/>
        <v>2.4409999999999998</v>
      </c>
      <c r="T39" s="83">
        <f t="shared" si="6"/>
        <v>1.0069999999999999</v>
      </c>
      <c r="U39" s="83">
        <f t="shared" si="6"/>
        <v>2.6890000000000001</v>
      </c>
      <c r="V39" s="83">
        <f t="shared" si="6"/>
        <v>6.1690000000000005</v>
      </c>
      <c r="W39" s="83">
        <f t="shared" si="6"/>
        <v>5.9929999999999994</v>
      </c>
      <c r="X39" s="83">
        <f t="shared" si="6"/>
        <v>3.8959999999999999</v>
      </c>
      <c r="Y39" s="83">
        <f t="shared" si="6"/>
        <v>2.6449999999999996</v>
      </c>
      <c r="Z39" s="84" t="str">
        <f t="shared" si="6"/>
        <v/>
      </c>
      <c r="AA39" s="96">
        <f>SUM(B39:Z39)</f>
        <v>56.655000000000001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44138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3.0179999999999998</v>
      </c>
      <c r="O4" s="18">
        <v>11.055</v>
      </c>
      <c r="P4" s="18">
        <v>6.968</v>
      </c>
      <c r="Q4" s="18">
        <v>4.9020000000000001</v>
      </c>
      <c r="R4" s="18">
        <v>5.8719999999999999</v>
      </c>
      <c r="S4" s="18">
        <v>2.4409999999999998</v>
      </c>
      <c r="T4" s="18">
        <v>1.0069999999999999</v>
      </c>
      <c r="U4" s="18">
        <v>2.6890000000000001</v>
      </c>
      <c r="V4" s="18">
        <v>6.1689999999999996</v>
      </c>
      <c r="W4" s="18">
        <v>5.9930000000000003</v>
      </c>
      <c r="X4" s="18">
        <v>3.8959999999999999</v>
      </c>
      <c r="Y4" s="18">
        <v>2.645</v>
      </c>
      <c r="Z4" s="19"/>
      <c r="AA4" s="20">
        <f>SUM(B4:Z4)</f>
        <v>56.655000000000001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54.34</v>
      </c>
      <c r="O7" s="28">
        <v>91.1</v>
      </c>
      <c r="P7" s="28">
        <v>91.1</v>
      </c>
      <c r="Q7" s="28">
        <v>98.9</v>
      </c>
      <c r="R7" s="28">
        <v>98.9</v>
      </c>
      <c r="S7" s="28">
        <v>149.9</v>
      </c>
      <c r="T7" s="28">
        <v>86</v>
      </c>
      <c r="U7" s="28">
        <v>77.05</v>
      </c>
      <c r="V7" s="28">
        <v>69.95</v>
      </c>
      <c r="W7" s="28">
        <v>54.59</v>
      </c>
      <c r="X7" s="28">
        <v>42.8</v>
      </c>
      <c r="Y7" s="28">
        <v>40.25</v>
      </c>
      <c r="Z7" s="29"/>
      <c r="AA7" s="30">
        <v>79.573333333333338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0.76200000000000001</v>
      </c>
      <c r="O13" s="52"/>
      <c r="P13" s="52"/>
      <c r="Q13" s="52"/>
      <c r="R13" s="52"/>
      <c r="S13" s="52"/>
      <c r="T13" s="52">
        <v>0.113</v>
      </c>
      <c r="U13" s="52">
        <v>1.093</v>
      </c>
      <c r="V13" s="52">
        <v>4.8689999999999998</v>
      </c>
      <c r="W13" s="52">
        <v>5.65</v>
      </c>
      <c r="X13" s="52">
        <v>2.762</v>
      </c>
      <c r="Y13" s="52">
        <v>2.5339999999999998</v>
      </c>
      <c r="Z13" s="53"/>
      <c r="AA13" s="54">
        <f>SUM(B13:Z13)</f>
        <v>17.783000000000001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0.76200000000000001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0.113</v>
      </c>
      <c r="U14" s="57">
        <f t="shared" si="0"/>
        <v>1.093</v>
      </c>
      <c r="V14" s="57">
        <f t="shared" si="0"/>
        <v>4.8689999999999998</v>
      </c>
      <c r="W14" s="57">
        <f t="shared" si="0"/>
        <v>5.65</v>
      </c>
      <c r="X14" s="57">
        <f t="shared" si="0"/>
        <v>2.762</v>
      </c>
      <c r="Y14" s="57">
        <f t="shared" si="0"/>
        <v>2.5339999999999998</v>
      </c>
      <c r="Z14" s="58" t="str">
        <f t="shared" si="0"/>
        <v/>
      </c>
      <c r="AA14" s="59">
        <f>SUM(AA9:AA13)</f>
        <v>17.783000000000001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4.6020000000000003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4.6020000000000003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2.2560000000000002</v>
      </c>
      <c r="O19" s="76">
        <v>6.4529999999999994</v>
      </c>
      <c r="P19" s="76">
        <v>6.9680000000000009</v>
      </c>
      <c r="Q19" s="76">
        <v>4.9020000000000001</v>
      </c>
      <c r="R19" s="76">
        <v>5.8719999999999999</v>
      </c>
      <c r="S19" s="76">
        <v>2.4409999999999998</v>
      </c>
      <c r="T19" s="76">
        <v>0.89399999999999991</v>
      </c>
      <c r="U19" s="76">
        <v>1.5960000000000001</v>
      </c>
      <c r="V19" s="76">
        <v>1.3</v>
      </c>
      <c r="W19" s="76">
        <v>0.34300000000000003</v>
      </c>
      <c r="X19" s="76">
        <v>1.1339999999999999</v>
      </c>
      <c r="Y19" s="76">
        <v>0.111</v>
      </c>
      <c r="Z19" s="73"/>
      <c r="AA19" s="74">
        <f>SUM(B19:Z19)</f>
        <v>34.269999999999996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2.2560000000000002</v>
      </c>
      <c r="O22" s="83">
        <f t="shared" si="1"/>
        <v>11.055</v>
      </c>
      <c r="P22" s="83">
        <f t="shared" si="1"/>
        <v>6.9680000000000009</v>
      </c>
      <c r="Q22" s="83">
        <f t="shared" si="1"/>
        <v>4.9020000000000001</v>
      </c>
      <c r="R22" s="83">
        <f t="shared" si="1"/>
        <v>5.8719999999999999</v>
      </c>
      <c r="S22" s="83">
        <f t="shared" si="1"/>
        <v>2.4409999999999998</v>
      </c>
      <c r="T22" s="83">
        <f t="shared" si="1"/>
        <v>0.89399999999999991</v>
      </c>
      <c r="U22" s="83">
        <f t="shared" si="1"/>
        <v>1.5960000000000001</v>
      </c>
      <c r="V22" s="83">
        <f t="shared" si="1"/>
        <v>1.3</v>
      </c>
      <c r="W22" s="83">
        <f t="shared" si="1"/>
        <v>0.34300000000000003</v>
      </c>
      <c r="X22" s="83">
        <f t="shared" si="1"/>
        <v>1.1339999999999999</v>
      </c>
      <c r="Y22" s="83">
        <f t="shared" si="1"/>
        <v>0.111</v>
      </c>
      <c r="Z22" s="84">
        <f t="shared" si="1"/>
        <v>0</v>
      </c>
      <c r="AA22" s="85">
        <f t="shared" si="1"/>
        <v>38.872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3.0179999999999998</v>
      </c>
      <c r="O26" s="72">
        <v>11.055</v>
      </c>
      <c r="P26" s="72">
        <v>6.968</v>
      </c>
      <c r="Q26" s="72">
        <v>4.9020000000000001</v>
      </c>
      <c r="R26" s="72">
        <v>5.8719999999999999</v>
      </c>
      <c r="S26" s="72">
        <v>2.4409999999999998</v>
      </c>
      <c r="T26" s="72">
        <v>1.0069999999999999</v>
      </c>
      <c r="U26" s="72">
        <v>2.6890000000000001</v>
      </c>
      <c r="V26" s="72">
        <v>6.1689999999999996</v>
      </c>
      <c r="W26" s="72">
        <v>5.9930000000000003</v>
      </c>
      <c r="X26" s="72">
        <v>3.8959999999999999</v>
      </c>
      <c r="Y26" s="72">
        <v>2.645</v>
      </c>
      <c r="Z26" s="73"/>
      <c r="AA26" s="74">
        <f>SUM(B26:Z26)</f>
        <v>56.655000000000001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3.0179999999999998</v>
      </c>
      <c r="O28" s="57">
        <f t="shared" si="2"/>
        <v>11.055</v>
      </c>
      <c r="P28" s="57">
        <f t="shared" si="2"/>
        <v>6.968</v>
      </c>
      <c r="Q28" s="57">
        <f t="shared" si="2"/>
        <v>4.9020000000000001</v>
      </c>
      <c r="R28" s="57">
        <f t="shared" si="2"/>
        <v>5.8719999999999999</v>
      </c>
      <c r="S28" s="57">
        <f t="shared" si="2"/>
        <v>2.4409999999999998</v>
      </c>
      <c r="T28" s="57">
        <f t="shared" si="2"/>
        <v>1.0069999999999999</v>
      </c>
      <c r="U28" s="57">
        <f t="shared" si="2"/>
        <v>2.6890000000000001</v>
      </c>
      <c r="V28" s="57">
        <f t="shared" si="2"/>
        <v>6.1689999999999996</v>
      </c>
      <c r="W28" s="57">
        <f t="shared" si="2"/>
        <v>5.9930000000000003</v>
      </c>
      <c r="X28" s="57">
        <f t="shared" si="2"/>
        <v>3.8959999999999999</v>
      </c>
      <c r="Y28" s="57">
        <f t="shared" si="2"/>
        <v>2.645</v>
      </c>
      <c r="Z28" s="58">
        <f t="shared" si="2"/>
        <v>0</v>
      </c>
      <c r="AA28" s="59">
        <f t="shared" si="2"/>
        <v>56.655000000000001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3.0180000000000002</v>
      </c>
      <c r="O39" s="83">
        <f t="shared" si="6"/>
        <v>11.055</v>
      </c>
      <c r="P39" s="83">
        <f t="shared" si="6"/>
        <v>6.9680000000000009</v>
      </c>
      <c r="Q39" s="83">
        <f t="shared" si="6"/>
        <v>4.9020000000000001</v>
      </c>
      <c r="R39" s="83">
        <f t="shared" si="6"/>
        <v>5.8719999999999999</v>
      </c>
      <c r="S39" s="83">
        <f t="shared" si="6"/>
        <v>2.4409999999999998</v>
      </c>
      <c r="T39" s="83">
        <f t="shared" si="6"/>
        <v>1.0069999999999999</v>
      </c>
      <c r="U39" s="83">
        <f t="shared" si="6"/>
        <v>2.6890000000000001</v>
      </c>
      <c r="V39" s="83">
        <f t="shared" si="6"/>
        <v>6.1689999999999996</v>
      </c>
      <c r="W39" s="83">
        <f t="shared" si="6"/>
        <v>5.9930000000000003</v>
      </c>
      <c r="X39" s="83">
        <f t="shared" si="6"/>
        <v>3.8959999999999999</v>
      </c>
      <c r="Y39" s="83">
        <f t="shared" si="6"/>
        <v>2.645</v>
      </c>
      <c r="Z39" s="84">
        <f t="shared" si="6"/>
        <v>0</v>
      </c>
      <c r="AA39" s="96">
        <f>SUM(B39:Z39)</f>
        <v>56.655000000000001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2020-11-03T09:27:33Z</dcterms:created>
  <dcterms:modified xsi:type="dcterms:W3CDTF">2020-11-03T09:27:35Z</dcterms:modified>
</cp:coreProperties>
</file>