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<sst xmlns="http://schemas.openxmlformats.org/spreadsheetml/2006/main" count="74" uniqueCount="41">
  <si>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02/11/2020 11:26:34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</si>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</sst>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1.365</c:v>
                </c:pt>
                <c:pt idx="16">
                  <c:v>16.803999999999998</c:v>
                </c:pt>
                <c:pt idx="17">
                  <c:v>27.405999999999999</c:v>
                </c:pt>
                <c:pt idx="18">
                  <c:v>18.306000000000001</c:v>
                </c:pt>
                <c:pt idx="19">
                  <c:v>9.2750000000000004</c:v>
                </c:pt>
                <c:pt idx="20">
                  <c:v>3.9769999999999999</c:v>
                </c:pt>
                <c:pt idx="21">
                  <c:v>3.2370000000000001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0.505</c:v>
                </c:pt>
                <c:pt idx="13">
                  <c:v>0.29799999999999999</c:v>
                </c:pt>
                <c:pt idx="14">
                  <c:v>4.2290000000000001</c:v>
                </c:pt>
                <c:pt idx="15">
                  <c:v>5.9179999999999993</c:v>
                </c:pt>
                <c:pt idx="16">
                  <c:v>0.12100000000000001</c:v>
                </c:pt>
                <c:pt idx="22">
                  <c:v>0.96799999999999997</c:v>
                </c:pt>
                <c:pt idx="23">
                  <c:v>2.2359999999999998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</c:v>
                </c:pt>
                <c:pt idx="19">
                  <c:v>25</c:v>
                </c:pt>
                <c:pt idx="20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1031320"/>
        <c:axId val="371031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2.2789999999999999</c:v>
                </c:pt>
                <c:pt idx="13">
                  <c:v>2.8319999999999999</c:v>
                </c:pt>
                <c:pt idx="14">
                  <c:v>4.359</c:v>
                </c:pt>
                <c:pt idx="15">
                  <c:v>5.9180000000000001</c:v>
                </c:pt>
                <c:pt idx="16">
                  <c:v>16.925000000000001</c:v>
                </c:pt>
                <c:pt idx="17">
                  <c:v>27.405999999999999</c:v>
                </c:pt>
                <c:pt idx="18">
                  <c:v>28.306000000000001</c:v>
                </c:pt>
                <c:pt idx="19">
                  <c:v>34.274999999999999</c:v>
                </c:pt>
                <c:pt idx="20">
                  <c:v>28.977</c:v>
                </c:pt>
                <c:pt idx="21">
                  <c:v>3.2370000000000001</c:v>
                </c:pt>
                <c:pt idx="22">
                  <c:v>0.96799999999999997</c:v>
                </c:pt>
                <c:pt idx="23">
                  <c:v>2.2360000000000002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031320"/>
        <c:axId val="371031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51.03</c:v>
                </c:pt>
                <c:pt idx="13">
                  <c:v>46.25</c:v>
                </c:pt>
                <c:pt idx="14">
                  <c:v>54.03</c:v>
                </c:pt>
                <c:pt idx="15">
                  <c:v>71.849999999999994</c:v>
                </c:pt>
                <c:pt idx="16">
                  <c:v>89.92</c:v>
                </c:pt>
                <c:pt idx="17">
                  <c:v>88.78</c:v>
                </c:pt>
                <c:pt idx="18">
                  <c:v>88.33</c:v>
                </c:pt>
                <c:pt idx="19">
                  <c:v>88.09</c:v>
                </c:pt>
                <c:pt idx="20">
                  <c:v>87.8</c:v>
                </c:pt>
                <c:pt idx="21">
                  <c:v>87.8</c:v>
                </c:pt>
                <c:pt idx="22">
                  <c:v>59.05</c:v>
                </c:pt>
                <c:pt idx="23">
                  <c:v>59.03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032496"/>
        <c:axId val="371032104"/>
      </c:lineChart>
      <c:catAx>
        <c:axId val="37103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031712"/>
        <c:crosses val="autoZero"/>
        <c:auto val="1"/>
        <c:lblAlgn val="ctr"/>
        <c:lblOffset val="100"/>
        <c:noMultiLvlLbl val="0"/>
      </c:catAx>
      <c:valAx>
        <c:axId val="37103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031320"/>
        <c:crosses val="autoZero"/>
        <c:crossBetween val="between"/>
      </c:valAx>
      <c:valAx>
        <c:axId val="37103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032496"/>
        <c:crosses val="max"/>
        <c:crossBetween val="between"/>
      </c:valAx>
      <c:catAx>
        <c:axId val="37103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03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44137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80.37</v>
          </cell>
        </row>
        <row r="21">
          <cell r="C21">
            <v>60</v>
          </cell>
        </row>
        <row r="22">
          <cell r="C22">
            <v>0</v>
          </cell>
        </row>
        <row r="23">
          <cell r="C23">
            <v>14.274999999999999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3.073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83.344000000000008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60</v>
          </cell>
        </row>
        <row r="40">
          <cell r="C40">
            <v>14.374000000000001</v>
          </cell>
        </row>
      </sheetData>
      <sheetData sheetId="4"/>
      <sheetData sheetId="5"/>
      <sheetData sheetId="6"/>
      <sheetData sheetId="7"/>
      <sheetData sheetId="8">
        <row r="7">
          <cell r="N7">
            <v>51.03</v>
          </cell>
          <cell r="O7">
            <v>46.25</v>
          </cell>
          <cell r="P7">
            <v>54.03</v>
          </cell>
          <cell r="Q7">
            <v>71.849999999999994</v>
          </cell>
          <cell r="R7">
            <v>89.92</v>
          </cell>
          <cell r="S7">
            <v>88.78</v>
          </cell>
          <cell r="T7">
            <v>88.33</v>
          </cell>
          <cell r="U7">
            <v>88.09</v>
          </cell>
          <cell r="V7">
            <v>87.8</v>
          </cell>
          <cell r="W7">
            <v>87.8</v>
          </cell>
          <cell r="X7">
            <v>59.05</v>
          </cell>
          <cell r="Y7">
            <v>59.03</v>
          </cell>
        </row>
        <row r="37">
          <cell r="O37">
            <v>1.365</v>
          </cell>
          <cell r="R37">
            <v>16.803999999999998</v>
          </cell>
          <cell r="S37">
            <v>27.405999999999999</v>
          </cell>
          <cell r="T37">
            <v>18.306000000000001</v>
          </cell>
          <cell r="U37">
            <v>9.2750000000000004</v>
          </cell>
          <cell r="V37">
            <v>3.9769999999999999</v>
          </cell>
          <cell r="W37">
            <v>3.2370000000000001</v>
          </cell>
        </row>
        <row r="53">
          <cell r="T53">
            <v>10</v>
          </cell>
          <cell r="U53">
            <v>25</v>
          </cell>
          <cell r="V53">
            <v>25</v>
          </cell>
        </row>
        <row r="59">
          <cell r="N59">
            <v>0.505</v>
          </cell>
          <cell r="O59">
            <v>0.29799999999999999</v>
          </cell>
          <cell r="P59">
            <v>4.2290000000000001</v>
          </cell>
          <cell r="Q59">
            <v>5.9179999999999993</v>
          </cell>
          <cell r="R59">
            <v>0.12100000000000001</v>
          </cell>
          <cell r="X59">
            <v>0.96799999999999997</v>
          </cell>
          <cell r="Y59">
            <v>2.2359999999999998</v>
          </cell>
        </row>
        <row r="66">
          <cell r="N66">
            <v>1.774</v>
          </cell>
          <cell r="O66">
            <v>1.169</v>
          </cell>
          <cell r="P66">
            <v>0.13</v>
          </cell>
        </row>
      </sheetData>
      <sheetData sheetId="9">
        <row r="56">
          <cell r="U56">
            <v>15</v>
          </cell>
          <cell r="V56">
            <v>15</v>
          </cell>
        </row>
        <row r="57">
          <cell r="T57">
            <v>10</v>
          </cell>
          <cell r="U57">
            <v>10</v>
          </cell>
          <cell r="V57">
            <v>10</v>
          </cell>
        </row>
        <row r="59">
          <cell r="N59">
            <v>2.2789999999999999</v>
          </cell>
          <cell r="O59">
            <v>2.121</v>
          </cell>
          <cell r="P59">
            <v>2.17</v>
          </cell>
          <cell r="R59">
            <v>2.8679999999999999</v>
          </cell>
          <cell r="S59">
            <v>2.734</v>
          </cell>
          <cell r="T59">
            <v>0.49099999999999999</v>
          </cell>
          <cell r="U59">
            <v>0.16</v>
          </cell>
          <cell r="V59">
            <v>0.33300000000000002</v>
          </cell>
          <cell r="W59">
            <v>1.218</v>
          </cell>
        </row>
        <row r="66">
          <cell r="O66">
            <v>0.71099999999999997</v>
          </cell>
          <cell r="P66">
            <v>2.1890000000000001</v>
          </cell>
          <cell r="Q66">
            <v>5.9180000000000001</v>
          </cell>
          <cell r="R66">
            <v>14.057</v>
          </cell>
          <cell r="S66">
            <v>24.672000000000001</v>
          </cell>
          <cell r="T66">
            <v>17.815000000000001</v>
          </cell>
          <cell r="U66">
            <v>9.1150000000000002</v>
          </cell>
          <cell r="V66">
            <v>3.6440000000000001</v>
          </cell>
          <cell r="W66">
            <v>2.0190000000000001</v>
          </cell>
          <cell r="X66">
            <v>0.96800000000000008</v>
          </cell>
          <cell r="Y66">
            <v>2.2360000000000002</v>
          </cell>
        </row>
      </sheetData>
      <sheetData sheetId="10">
        <row r="7">
          <cell r="N7">
            <v>51.03</v>
          </cell>
          <cell r="O7">
            <v>46.25</v>
          </cell>
          <cell r="P7">
            <v>54.03</v>
          </cell>
          <cell r="Q7">
            <v>71.849999999999994</v>
          </cell>
          <cell r="R7">
            <v>89.92</v>
          </cell>
          <cell r="S7">
            <v>88.78</v>
          </cell>
          <cell r="T7">
            <v>88.33</v>
          </cell>
          <cell r="U7">
            <v>88.09</v>
          </cell>
          <cell r="V7">
            <v>87.8</v>
          </cell>
          <cell r="W7">
            <v>87.8</v>
          </cell>
          <cell r="X7">
            <v>59.05</v>
          </cell>
          <cell r="Y7">
            <v>59.03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KEN</v>
          </cell>
        </row>
        <row r="7">
          <cell r="A7" t="str">
            <v>MYTILINEOS</v>
          </cell>
        </row>
        <row r="8">
          <cell r="A8" t="str">
            <v>OPTIMUS_ENERGY</v>
          </cell>
        </row>
        <row r="9">
          <cell r="A9" t="str">
            <v>PPC</v>
          </cell>
        </row>
        <row r="10">
          <cell r="A10" t="str">
            <v>RENOPTIPOWER</v>
          </cell>
        </row>
        <row r="11">
          <cell r="A11" t="str">
            <v>SOLARENERGY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29">
          <cell r="A29" t="str">
            <v>ELPEDISON</v>
          </cell>
        </row>
        <row r="30">
          <cell r="A30" t="str">
            <v>FORENA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44138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44139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2.2789999999999999</v>
      </c>
      <c r="O4" s="18">
        <v>2.8319999999999999</v>
      </c>
      <c r="P4" s="18">
        <v>4.359</v>
      </c>
      <c r="Q4" s="18">
        <v>5.9180000000000001</v>
      </c>
      <c r="R4" s="18">
        <v>16.925000000000001</v>
      </c>
      <c r="S4" s="18">
        <v>27.405999999999999</v>
      </c>
      <c r="T4" s="18">
        <v>28.306000000000001</v>
      </c>
      <c r="U4" s="18">
        <v>34.274999999999999</v>
      </c>
      <c r="V4" s="18">
        <v>28.977</v>
      </c>
      <c r="W4" s="18">
        <v>3.2370000000000001</v>
      </c>
      <c r="X4" s="18">
        <v>0.96799999999999997</v>
      </c>
      <c r="Y4" s="18">
        <v>2.2360000000000002</v>
      </c>
      <c r="Z4" s="19"/>
      <c r="AA4" s="20">
        <f>SUM(B4:Z4)</f>
        <v>157.71799999999999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51.03</v>
      </c>
      <c r="O7" s="28">
        <v>46.25</v>
      </c>
      <c r="P7" s="28">
        <v>54.03</v>
      </c>
      <c r="Q7" s="28">
        <v>71.849999999999994</v>
      </c>
      <c r="R7" s="28">
        <v>89.92</v>
      </c>
      <c r="S7" s="28">
        <v>88.78</v>
      </c>
      <c r="T7" s="28">
        <v>88.33</v>
      </c>
      <c r="U7" s="28">
        <v>88.09</v>
      </c>
      <c r="V7" s="28">
        <v>87.8</v>
      </c>
      <c r="W7" s="28">
        <v>87.8</v>
      </c>
      <c r="X7" s="28">
        <v>59.05</v>
      </c>
      <c r="Y7" s="28">
        <v>59.03</v>
      </c>
      <c r="Z7" s="29"/>
      <c r="AA7" s="30">
        <f>IF(SUM(GR_MAINLAND_MCP_SUM_SELL)&lt;&gt;0,AVERAGEIF(GR_MAINLAND_MCP_SUM_SELL,"&lt;&gt;"""),"")</f>
        <v>72.663333333333313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1.365</v>
      </c>
      <c r="P11" s="47"/>
      <c r="Q11" s="47"/>
      <c r="R11" s="47">
        <v>16.803999999999998</v>
      </c>
      <c r="S11" s="47">
        <v>27.405999999999999</v>
      </c>
      <c r="T11" s="47">
        <v>18.306000000000001</v>
      </c>
      <c r="U11" s="47">
        <v>9.2750000000000004</v>
      </c>
      <c r="V11" s="47">
        <v>3.9769999999999999</v>
      </c>
      <c r="W11" s="47">
        <v>3.2370000000000001</v>
      </c>
      <c r="X11" s="47"/>
      <c r="Y11" s="47"/>
      <c r="Z11" s="48"/>
      <c r="AA11" s="49">
        <f>SUM(B11:Z11)</f>
        <v>80.37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</v>
      </c>
      <c r="U12" s="47">
        <v>25</v>
      </c>
      <c r="V12" s="47">
        <v>25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0.505</v>
      </c>
      <c r="O13" s="52">
        <v>0.29799999999999999</v>
      </c>
      <c r="P13" s="52">
        <v>4.2290000000000001</v>
      </c>
      <c r="Q13" s="52">
        <v>5.9179999999999993</v>
      </c>
      <c r="R13" s="52">
        <v>0.12100000000000001</v>
      </c>
      <c r="S13" s="52"/>
      <c r="T13" s="52"/>
      <c r="U13" s="52"/>
      <c r="V13" s="52"/>
      <c r="W13" s="52"/>
      <c r="X13" s="52">
        <v>0.96799999999999997</v>
      </c>
      <c r="Y13" s="52">
        <v>2.2359999999999998</v>
      </c>
      <c r="Z13" s="53"/>
      <c r="AA13" s="54">
        <f>SUM(B13:Z13)</f>
        <v>14.274999999999999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0.505</v>
      </c>
      <c r="O14" s="57">
        <f t="shared" si="0"/>
        <v>1.663</v>
      </c>
      <c r="P14" s="57">
        <f t="shared" si="0"/>
        <v>4.2290000000000001</v>
      </c>
      <c r="Q14" s="57">
        <f t="shared" si="0"/>
        <v>5.9179999999999993</v>
      </c>
      <c r="R14" s="57">
        <f t="shared" si="0"/>
        <v>16.924999999999997</v>
      </c>
      <c r="S14" s="57">
        <f t="shared" si="0"/>
        <v>27.405999999999999</v>
      </c>
      <c r="T14" s="57">
        <f t="shared" si="0"/>
        <v>28.306000000000001</v>
      </c>
      <c r="U14" s="57">
        <f t="shared" si="0"/>
        <v>34.274999999999999</v>
      </c>
      <c r="V14" s="57">
        <f t="shared" si="0"/>
        <v>28.977</v>
      </c>
      <c r="W14" s="57">
        <f t="shared" si="0"/>
        <v>3.2370000000000001</v>
      </c>
      <c r="X14" s="57">
        <f t="shared" si="0"/>
        <v>0.96799999999999997</v>
      </c>
      <c r="Y14" s="57">
        <f t="shared" si="0"/>
        <v>2.2359999999999998</v>
      </c>
      <c r="Z14" s="58" t="str">
        <f t="shared" si="0"/>
        <v/>
      </c>
      <c r="AA14" s="59">
        <f>SUM(AA9:AA13)</f>
        <v>154.64500000000001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1.774</v>
      </c>
      <c r="O19" s="76">
        <v>1.169</v>
      </c>
      <c r="P19" s="76">
        <v>0.13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3.073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1.774</v>
      </c>
      <c r="O22" s="83">
        <f t="shared" si="1"/>
        <v>1.169</v>
      </c>
      <c r="P22" s="83">
        <f t="shared" si="1"/>
        <v>0.13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3.073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2.2789999999999999</v>
      </c>
      <c r="O26" s="72">
        <v>2.8319999999999999</v>
      </c>
      <c r="P26" s="72">
        <v>4.359</v>
      </c>
      <c r="Q26" s="72">
        <v>5.9180000000000001</v>
      </c>
      <c r="R26" s="72">
        <v>16.925000000000001</v>
      </c>
      <c r="S26" s="72">
        <v>27.405999999999999</v>
      </c>
      <c r="T26" s="72">
        <v>28.306000000000001</v>
      </c>
      <c r="U26" s="72">
        <v>34.274999999999999</v>
      </c>
      <c r="V26" s="72">
        <v>28.977</v>
      </c>
      <c r="W26" s="72">
        <v>3.2370000000000001</v>
      </c>
      <c r="X26" s="72">
        <v>0.96799999999999997</v>
      </c>
      <c r="Y26" s="72">
        <v>2.2360000000000002</v>
      </c>
      <c r="Z26" s="73"/>
      <c r="AA26" s="74">
        <f>SUM(B26:Z26)</f>
        <v>157.71799999999999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2.2789999999999999</v>
      </c>
      <c r="O28" s="57">
        <f t="shared" si="2"/>
        <v>2.8319999999999999</v>
      </c>
      <c r="P28" s="57">
        <f t="shared" si="2"/>
        <v>4.359</v>
      </c>
      <c r="Q28" s="57">
        <f t="shared" si="2"/>
        <v>5.9180000000000001</v>
      </c>
      <c r="R28" s="57">
        <f t="shared" si="2"/>
        <v>16.925000000000001</v>
      </c>
      <c r="S28" s="57">
        <f t="shared" si="2"/>
        <v>27.405999999999999</v>
      </c>
      <c r="T28" s="57">
        <f t="shared" si="2"/>
        <v>28.306000000000001</v>
      </c>
      <c r="U28" s="57">
        <f t="shared" si="2"/>
        <v>34.274999999999999</v>
      </c>
      <c r="V28" s="57">
        <f t="shared" si="2"/>
        <v>28.977</v>
      </c>
      <c r="W28" s="57">
        <f t="shared" si="2"/>
        <v>3.2370000000000001</v>
      </c>
      <c r="X28" s="57">
        <f t="shared" si="2"/>
        <v>0.96799999999999997</v>
      </c>
      <c r="Y28" s="57">
        <f t="shared" si="2"/>
        <v>2.2360000000000002</v>
      </c>
      <c r="Z28" s="58" t="str">
        <f t="shared" si="2"/>
        <v/>
      </c>
      <c r="AA28" s="59">
        <f>SUM(AA25:AA27)</f>
        <v>157.71799999999999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2.2789999999999999</v>
      </c>
      <c r="O39" s="83">
        <f t="shared" si="6"/>
        <v>2.8319999999999999</v>
      </c>
      <c r="P39" s="83">
        <f t="shared" si="6"/>
        <v>4.359</v>
      </c>
      <c r="Q39" s="83">
        <f t="shared" si="6"/>
        <v>5.9179999999999993</v>
      </c>
      <c r="R39" s="83">
        <f t="shared" si="6"/>
        <v>16.924999999999997</v>
      </c>
      <c r="S39" s="83">
        <f t="shared" si="6"/>
        <v>27.405999999999999</v>
      </c>
      <c r="T39" s="83">
        <f t="shared" si="6"/>
        <v>28.306000000000001</v>
      </c>
      <c r="U39" s="83">
        <f t="shared" si="6"/>
        <v>34.274999999999999</v>
      </c>
      <c r="V39" s="83">
        <f t="shared" si="6"/>
        <v>28.977</v>
      </c>
      <c r="W39" s="83">
        <f t="shared" si="6"/>
        <v>3.2370000000000001</v>
      </c>
      <c r="X39" s="83">
        <f t="shared" si="6"/>
        <v>0.96799999999999997</v>
      </c>
      <c r="Y39" s="83">
        <f t="shared" si="6"/>
        <v>2.2359999999999998</v>
      </c>
      <c r="Z39" s="84" t="str">
        <f t="shared" si="6"/>
        <v/>
      </c>
      <c r="AA39" s="96">
        <f>SUM(B39:Z39)</f>
        <v>157.71799999999996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2.2789999999999999</v>
      </c>
      <c r="O4" s="18">
        <v>2.8319999999999999</v>
      </c>
      <c r="P4" s="18">
        <v>4.359</v>
      </c>
      <c r="Q4" s="18">
        <v>5.9180000000000001</v>
      </c>
      <c r="R4" s="18">
        <v>16.925000000000001</v>
      </c>
      <c r="S4" s="18">
        <v>27.405999999999999</v>
      </c>
      <c r="T4" s="18">
        <v>28.306000000000001</v>
      </c>
      <c r="U4" s="18">
        <v>34.274999999999999</v>
      </c>
      <c r="V4" s="18">
        <v>28.977</v>
      </c>
      <c r="W4" s="18">
        <v>3.2370000000000001</v>
      </c>
      <c r="X4" s="18">
        <v>0.96799999999999997</v>
      </c>
      <c r="Y4" s="18">
        <v>2.2360000000000002</v>
      </c>
      <c r="Z4" s="19"/>
      <c r="AA4" s="20">
        <f>SUM(B4:Z4)</f>
        <v>157.71799999999999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51.03</v>
      </c>
      <c r="O7" s="28">
        <v>46.25</v>
      </c>
      <c r="P7" s="28">
        <v>54.03</v>
      </c>
      <c r="Q7" s="28">
        <v>71.849999999999994</v>
      </c>
      <c r="R7" s="28">
        <v>89.92</v>
      </c>
      <c r="S7" s="28">
        <v>88.78</v>
      </c>
      <c r="T7" s="28">
        <v>88.33</v>
      </c>
      <c r="U7" s="28">
        <v>88.09</v>
      </c>
      <c r="V7" s="28">
        <v>87.8</v>
      </c>
      <c r="W7" s="28">
        <v>87.8</v>
      </c>
      <c r="X7" s="28">
        <v>59.05</v>
      </c>
      <c r="Y7" s="28">
        <v>59.03</v>
      </c>
      <c r="Z7" s="29"/>
      <c r="AA7" s="30">
        <v>72.663333333333313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</v>
      </c>
      <c r="U12" s="47">
        <v>25</v>
      </c>
      <c r="V12" s="47">
        <v>25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2.2789999999999999</v>
      </c>
      <c r="O13" s="52">
        <v>2.121</v>
      </c>
      <c r="P13" s="52">
        <v>2.17</v>
      </c>
      <c r="Q13" s="52"/>
      <c r="R13" s="52">
        <v>2.8679999999999999</v>
      </c>
      <c r="S13" s="52">
        <v>2.734</v>
      </c>
      <c r="T13" s="52">
        <v>0.49099999999999999</v>
      </c>
      <c r="U13" s="52">
        <v>0.16</v>
      </c>
      <c r="V13" s="52">
        <v>0.33300000000000002</v>
      </c>
      <c r="W13" s="52">
        <v>1.218</v>
      </c>
      <c r="X13" s="52"/>
      <c r="Y13" s="52"/>
      <c r="Z13" s="53"/>
      <c r="AA13" s="54">
        <f>SUM(B13:Z13)</f>
        <v>14.374000000000001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2.2789999999999999</v>
      </c>
      <c r="O14" s="57">
        <f t="shared" si="0"/>
        <v>2.121</v>
      </c>
      <c r="P14" s="57">
        <f t="shared" si="0"/>
        <v>2.17</v>
      </c>
      <c r="Q14" s="57">
        <f t="shared" si="0"/>
        <v>0</v>
      </c>
      <c r="R14" s="57">
        <f t="shared" si="0"/>
        <v>2.8679999999999999</v>
      </c>
      <c r="S14" s="57">
        <f t="shared" si="0"/>
        <v>2.734</v>
      </c>
      <c r="T14" s="57">
        <f t="shared" si="0"/>
        <v>10.491</v>
      </c>
      <c r="U14" s="57">
        <f t="shared" si="0"/>
        <v>25.16</v>
      </c>
      <c r="V14" s="57">
        <f t="shared" si="0"/>
        <v>25.332999999999998</v>
      </c>
      <c r="W14" s="57">
        <f t="shared" si="0"/>
        <v>1.218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74.373999999999995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0.71099999999999997</v>
      </c>
      <c r="P19" s="76">
        <v>2.1890000000000001</v>
      </c>
      <c r="Q19" s="76">
        <v>5.9180000000000001</v>
      </c>
      <c r="R19" s="76">
        <v>14.057</v>
      </c>
      <c r="S19" s="76">
        <v>24.672000000000001</v>
      </c>
      <c r="T19" s="76">
        <v>17.815000000000001</v>
      </c>
      <c r="U19" s="76">
        <v>9.1150000000000002</v>
      </c>
      <c r="V19" s="76">
        <v>3.6440000000000001</v>
      </c>
      <c r="W19" s="76">
        <v>2.0190000000000001</v>
      </c>
      <c r="X19" s="76">
        <v>0.96800000000000008</v>
      </c>
      <c r="Y19" s="76">
        <v>2.2360000000000002</v>
      </c>
      <c r="Z19" s="73"/>
      <c r="AA19" s="74">
        <f>SUM(B19:Z19)</f>
        <v>83.344000000000008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0.71099999999999997</v>
      </c>
      <c r="P22" s="83">
        <f t="shared" si="1"/>
        <v>2.1890000000000001</v>
      </c>
      <c r="Q22" s="83">
        <f t="shared" si="1"/>
        <v>5.9180000000000001</v>
      </c>
      <c r="R22" s="83">
        <f t="shared" si="1"/>
        <v>14.057</v>
      </c>
      <c r="S22" s="83">
        <f t="shared" si="1"/>
        <v>24.672000000000001</v>
      </c>
      <c r="T22" s="83">
        <f t="shared" si="1"/>
        <v>17.815000000000001</v>
      </c>
      <c r="U22" s="83">
        <f t="shared" si="1"/>
        <v>9.1150000000000002</v>
      </c>
      <c r="V22" s="83">
        <f t="shared" si="1"/>
        <v>3.6440000000000001</v>
      </c>
      <c r="W22" s="83">
        <f t="shared" si="1"/>
        <v>2.0190000000000001</v>
      </c>
      <c r="X22" s="83">
        <f t="shared" si="1"/>
        <v>0.96800000000000008</v>
      </c>
      <c r="Y22" s="83">
        <f t="shared" si="1"/>
        <v>2.2360000000000002</v>
      </c>
      <c r="Z22" s="84">
        <f t="shared" si="1"/>
        <v>0</v>
      </c>
      <c r="AA22" s="85">
        <f t="shared" si="1"/>
        <v>83.344000000000008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2.2789999999999999</v>
      </c>
      <c r="O26" s="72">
        <v>2.8319999999999999</v>
      </c>
      <c r="P26" s="72">
        <v>4.359</v>
      </c>
      <c r="Q26" s="72">
        <v>5.9180000000000001</v>
      </c>
      <c r="R26" s="72">
        <v>16.925000000000001</v>
      </c>
      <c r="S26" s="72">
        <v>27.405999999999999</v>
      </c>
      <c r="T26" s="72">
        <v>28.306000000000001</v>
      </c>
      <c r="U26" s="72">
        <v>34.274999999999999</v>
      </c>
      <c r="V26" s="72">
        <v>28.977</v>
      </c>
      <c r="W26" s="72">
        <v>3.2370000000000001</v>
      </c>
      <c r="X26" s="72">
        <v>0.96799999999999997</v>
      </c>
      <c r="Y26" s="72">
        <v>2.2360000000000002</v>
      </c>
      <c r="Z26" s="73"/>
      <c r="AA26" s="74">
        <f>SUM(B26:Z26)</f>
        <v>157.71799999999999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2.2789999999999999</v>
      </c>
      <c r="O28" s="57">
        <f t="shared" si="2"/>
        <v>2.8319999999999999</v>
      </c>
      <c r="P28" s="57">
        <f t="shared" si="2"/>
        <v>4.359</v>
      </c>
      <c r="Q28" s="57">
        <f t="shared" si="2"/>
        <v>5.9180000000000001</v>
      </c>
      <c r="R28" s="57">
        <f t="shared" si="2"/>
        <v>16.925000000000001</v>
      </c>
      <c r="S28" s="57">
        <f t="shared" si="2"/>
        <v>27.405999999999999</v>
      </c>
      <c r="T28" s="57">
        <f t="shared" si="2"/>
        <v>28.306000000000001</v>
      </c>
      <c r="U28" s="57">
        <f t="shared" si="2"/>
        <v>34.274999999999999</v>
      </c>
      <c r="V28" s="57">
        <f t="shared" si="2"/>
        <v>28.977</v>
      </c>
      <c r="W28" s="57">
        <f t="shared" si="2"/>
        <v>3.2370000000000001</v>
      </c>
      <c r="X28" s="57">
        <f t="shared" si="2"/>
        <v>0.96799999999999997</v>
      </c>
      <c r="Y28" s="57">
        <f t="shared" si="2"/>
        <v>2.2360000000000002</v>
      </c>
      <c r="Z28" s="58">
        <f t="shared" si="2"/>
        <v>0</v>
      </c>
      <c r="AA28" s="59">
        <f t="shared" si="2"/>
        <v>157.71799999999999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2.2789999999999999</v>
      </c>
      <c r="O39" s="83">
        <f t="shared" si="6"/>
        <v>2.8319999999999999</v>
      </c>
      <c r="P39" s="83">
        <f t="shared" si="6"/>
        <v>4.359</v>
      </c>
      <c r="Q39" s="83">
        <f t="shared" si="6"/>
        <v>5.9180000000000001</v>
      </c>
      <c r="R39" s="83">
        <f t="shared" si="6"/>
        <v>16.925000000000001</v>
      </c>
      <c r="S39" s="83">
        <f t="shared" si="6"/>
        <v>27.405999999999999</v>
      </c>
      <c r="T39" s="83">
        <f t="shared" si="6"/>
        <v>28.306000000000001</v>
      </c>
      <c r="U39" s="83">
        <f t="shared" si="6"/>
        <v>34.274999999999999</v>
      </c>
      <c r="V39" s="83">
        <f t="shared" si="6"/>
        <v>28.976999999999997</v>
      </c>
      <c r="W39" s="83">
        <f t="shared" si="6"/>
        <v>3.2370000000000001</v>
      </c>
      <c r="X39" s="83">
        <f t="shared" si="6"/>
        <v>0.96800000000000008</v>
      </c>
      <c r="Y39" s="83">
        <f t="shared" si="6"/>
        <v>2.2360000000000002</v>
      </c>
      <c r="Z39" s="84">
        <f t="shared" si="6"/>
        <v>0</v>
      </c>
      <c r="AA39" s="96">
        <f>SUM(B39:Z39)</f>
        <v>157.71799999999999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2020-11-02T09:26:34Z</dcterms:created>
  <dcterms:modified xsi:type="dcterms:W3CDTF">2020-11-02T09:26:36Z</dcterms:modified>
</cp:coreProperties>
</file>