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[1]SPOT_Orders_OverView_01!$A$21:$A$31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<sst xmlns="http://schemas.openxmlformats.org/spreadsheetml/2006/main" count="110" uniqueCount="50">
  <si>
    <t>Publication on: 30/12/2020 23:21:39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</si>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</sst>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3.0760000000000001</c:v>
                </c:pt>
                <c:pt idx="8">
                  <c:v>1.3080000000000001</c:v>
                </c:pt>
                <c:pt idx="9">
                  <c:v>2.4700000000000002</c:v>
                </c:pt>
                <c:pt idx="10">
                  <c:v>1.27</c:v>
                </c:pt>
                <c:pt idx="13">
                  <c:v>10.698</c:v>
                </c:pt>
                <c:pt idx="14">
                  <c:v>11.569000000000001</c:v>
                </c:pt>
                <c:pt idx="16">
                  <c:v>0.70599999999999996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2.2389999999999999</c:v>
                </c:pt>
                <c:pt idx="1">
                  <c:v>2.6310000000000002</c:v>
                </c:pt>
                <c:pt idx="2">
                  <c:v>0.752</c:v>
                </c:pt>
                <c:pt idx="3">
                  <c:v>1.681</c:v>
                </c:pt>
                <c:pt idx="4">
                  <c:v>3.9430000000000001</c:v>
                </c:pt>
                <c:pt idx="5">
                  <c:v>3.1919999999999997</c:v>
                </c:pt>
                <c:pt idx="6">
                  <c:v>4.6160000000000005</c:v>
                </c:pt>
                <c:pt idx="8">
                  <c:v>2.87</c:v>
                </c:pt>
                <c:pt idx="9">
                  <c:v>0.25</c:v>
                </c:pt>
                <c:pt idx="10">
                  <c:v>1.3720000000000001</c:v>
                </c:pt>
                <c:pt idx="11">
                  <c:v>4.6020000000000003</c:v>
                </c:pt>
                <c:pt idx="12">
                  <c:v>3.169</c:v>
                </c:pt>
                <c:pt idx="13">
                  <c:v>2.1549999999999998</c:v>
                </c:pt>
                <c:pt idx="14">
                  <c:v>5.383</c:v>
                </c:pt>
                <c:pt idx="15">
                  <c:v>5.0750000000000002</c:v>
                </c:pt>
                <c:pt idx="16">
                  <c:v>0.22500000000000001</c:v>
                </c:pt>
                <c:pt idx="17">
                  <c:v>0.18</c:v>
                </c:pt>
                <c:pt idx="18">
                  <c:v>1.94</c:v>
                </c:pt>
                <c:pt idx="19">
                  <c:v>4.76</c:v>
                </c:pt>
                <c:pt idx="20">
                  <c:v>6.07</c:v>
                </c:pt>
                <c:pt idx="21">
                  <c:v>5.0999999999999996</c:v>
                </c:pt>
                <c:pt idx="22">
                  <c:v>3.8</c:v>
                </c:pt>
                <c:pt idx="23">
                  <c:v>3.02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2228344"/>
        <c:axId val="3822287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5.085</c:v>
                </c:pt>
                <c:pt idx="1">
                  <c:v>5.4619999999999997</c:v>
                </c:pt>
                <c:pt idx="2">
                  <c:v>3.532</c:v>
                </c:pt>
                <c:pt idx="3">
                  <c:v>3.8409999999999997</c:v>
                </c:pt>
                <c:pt idx="4">
                  <c:v>7.1449999999999996</c:v>
                </c:pt>
                <c:pt idx="5">
                  <c:v>6.6160000000000005</c:v>
                </c:pt>
                <c:pt idx="6">
                  <c:v>8.8260000000000005</c:v>
                </c:pt>
                <c:pt idx="7">
                  <c:v>8.2309999999999999</c:v>
                </c:pt>
                <c:pt idx="8">
                  <c:v>10.222</c:v>
                </c:pt>
                <c:pt idx="9">
                  <c:v>8.8059999999999992</c:v>
                </c:pt>
                <c:pt idx="10">
                  <c:v>5.8049999999999997</c:v>
                </c:pt>
                <c:pt idx="11">
                  <c:v>8.3710000000000004</c:v>
                </c:pt>
                <c:pt idx="12">
                  <c:v>6.9579999999999993</c:v>
                </c:pt>
                <c:pt idx="13">
                  <c:v>15.635999999999999</c:v>
                </c:pt>
                <c:pt idx="14">
                  <c:v>20.605999999999998</c:v>
                </c:pt>
                <c:pt idx="15">
                  <c:v>11.728999999999999</c:v>
                </c:pt>
                <c:pt idx="16">
                  <c:v>8.202</c:v>
                </c:pt>
                <c:pt idx="17">
                  <c:v>6.2009999999999996</c:v>
                </c:pt>
                <c:pt idx="18">
                  <c:v>8.4759999999999991</c:v>
                </c:pt>
                <c:pt idx="19">
                  <c:v>10.672999999999998</c:v>
                </c:pt>
                <c:pt idx="20">
                  <c:v>7.7610000000000001</c:v>
                </c:pt>
                <c:pt idx="21">
                  <c:v>11.654</c:v>
                </c:pt>
                <c:pt idx="22">
                  <c:v>8.7129999999999992</c:v>
                </c:pt>
                <c:pt idx="23">
                  <c:v>6.7460000000000004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228344"/>
        <c:axId val="3822287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42.11</c:v>
                </c:pt>
                <c:pt idx="1">
                  <c:v>30.15</c:v>
                </c:pt>
                <c:pt idx="2">
                  <c:v>21.58</c:v>
                </c:pt>
                <c:pt idx="3">
                  <c:v>19.239999999999998</c:v>
                </c:pt>
                <c:pt idx="4">
                  <c:v>20.46</c:v>
                </c:pt>
                <c:pt idx="5">
                  <c:v>30.13</c:v>
                </c:pt>
                <c:pt idx="6">
                  <c:v>38.21</c:v>
                </c:pt>
                <c:pt idx="7">
                  <c:v>40.92</c:v>
                </c:pt>
                <c:pt idx="8">
                  <c:v>40.64</c:v>
                </c:pt>
                <c:pt idx="9">
                  <c:v>42.67</c:v>
                </c:pt>
                <c:pt idx="10">
                  <c:v>41.98</c:v>
                </c:pt>
                <c:pt idx="11">
                  <c:v>35.4</c:v>
                </c:pt>
                <c:pt idx="12">
                  <c:v>33.97</c:v>
                </c:pt>
                <c:pt idx="13">
                  <c:v>45.48</c:v>
                </c:pt>
                <c:pt idx="14">
                  <c:v>52.97</c:v>
                </c:pt>
                <c:pt idx="15">
                  <c:v>53.54</c:v>
                </c:pt>
                <c:pt idx="16">
                  <c:v>56.13</c:v>
                </c:pt>
                <c:pt idx="17">
                  <c:v>21.33</c:v>
                </c:pt>
                <c:pt idx="18">
                  <c:v>51.08</c:v>
                </c:pt>
                <c:pt idx="19">
                  <c:v>20.54</c:v>
                </c:pt>
                <c:pt idx="20">
                  <c:v>16.739999999999998</c:v>
                </c:pt>
                <c:pt idx="21">
                  <c:v>12.44</c:v>
                </c:pt>
                <c:pt idx="22">
                  <c:v>37.31</c:v>
                </c:pt>
                <c:pt idx="23">
                  <c:v>41.29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229520"/>
        <c:axId val="382229128"/>
      </c:lineChart>
      <c:catAx>
        <c:axId val="382228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228736"/>
        <c:crosses val="autoZero"/>
        <c:auto val="1"/>
        <c:lblAlgn val="ctr"/>
        <c:lblOffset val="100"/>
        <c:noMultiLvlLbl val="0"/>
      </c:catAx>
      <c:valAx>
        <c:axId val="382228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228344"/>
        <c:crosses val="autoZero"/>
        <c:crossBetween val="between"/>
      </c:valAx>
      <c:valAx>
        <c:axId val="382229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229520"/>
        <c:crosses val="max"/>
        <c:crossBetween val="between"/>
      </c:valAx>
      <c:catAx>
        <c:axId val="382229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2229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31.097000000000005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69.025000000000006</v>
          </cell>
        </row>
        <row r="31">
          <cell r="C31">
            <v>0</v>
          </cell>
        </row>
        <row r="32">
          <cell r="C32">
            <v>15.670000000000002</v>
          </cell>
        </row>
        <row r="33">
          <cell r="C33">
            <v>89.50500000000001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0.77600000000000025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204.52100000000002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42.11</v>
          </cell>
          <cell r="C7">
            <v>30.15</v>
          </cell>
          <cell r="D7">
            <v>21.58</v>
          </cell>
          <cell r="E7">
            <v>19.239999999999998</v>
          </cell>
          <cell r="F7">
            <v>20.46</v>
          </cell>
          <cell r="G7">
            <v>30.13</v>
          </cell>
          <cell r="H7">
            <v>38.21</v>
          </cell>
          <cell r="I7">
            <v>40.92</v>
          </cell>
          <cell r="J7">
            <v>40.64</v>
          </cell>
          <cell r="K7">
            <v>42.67</v>
          </cell>
          <cell r="L7">
            <v>41.98</v>
          </cell>
          <cell r="M7">
            <v>35.4</v>
          </cell>
          <cell r="N7">
            <v>33.97</v>
          </cell>
          <cell r="O7">
            <v>45.48</v>
          </cell>
          <cell r="P7">
            <v>52.97</v>
          </cell>
          <cell r="Q7">
            <v>53.54</v>
          </cell>
          <cell r="R7">
            <v>56.13</v>
          </cell>
          <cell r="S7">
            <v>21.33</v>
          </cell>
          <cell r="T7">
            <v>51.08</v>
          </cell>
          <cell r="U7">
            <v>20.54</v>
          </cell>
          <cell r="V7">
            <v>16.739999999999998</v>
          </cell>
          <cell r="W7">
            <v>12.44</v>
          </cell>
          <cell r="X7">
            <v>37.31</v>
          </cell>
          <cell r="Y7">
            <v>41.29</v>
          </cell>
        </row>
        <row r="38">
          <cell r="I38">
            <v>3.0760000000000001</v>
          </cell>
          <cell r="J38">
            <v>1.3080000000000001</v>
          </cell>
          <cell r="K38">
            <v>2.4700000000000002</v>
          </cell>
          <cell r="L38">
            <v>1.27</v>
          </cell>
          <cell r="O38">
            <v>10.698</v>
          </cell>
          <cell r="P38">
            <v>11.569000000000001</v>
          </cell>
          <cell r="R38">
            <v>0.70599999999999996</v>
          </cell>
        </row>
        <row r="59">
          <cell r="B59">
            <v>2.2389999999999999</v>
          </cell>
          <cell r="C59">
            <v>2.6310000000000002</v>
          </cell>
          <cell r="D59">
            <v>0.752</v>
          </cell>
          <cell r="E59">
            <v>1.681</v>
          </cell>
          <cell r="F59">
            <v>3.9430000000000001</v>
          </cell>
          <cell r="G59">
            <v>3.1919999999999997</v>
          </cell>
          <cell r="H59">
            <v>4.6160000000000005</v>
          </cell>
          <cell r="J59">
            <v>2.87</v>
          </cell>
          <cell r="K59">
            <v>0.25</v>
          </cell>
          <cell r="L59">
            <v>1.3720000000000001</v>
          </cell>
          <cell r="M59">
            <v>4.6020000000000003</v>
          </cell>
          <cell r="N59">
            <v>3.169</v>
          </cell>
          <cell r="O59">
            <v>2.1549999999999998</v>
          </cell>
          <cell r="P59">
            <v>5.383</v>
          </cell>
          <cell r="Q59">
            <v>5.0750000000000002</v>
          </cell>
          <cell r="R59">
            <v>0.22500000000000001</v>
          </cell>
          <cell r="S59">
            <v>0.18</v>
          </cell>
          <cell r="T59">
            <v>1.94</v>
          </cell>
          <cell r="U59">
            <v>4.76</v>
          </cell>
          <cell r="V59">
            <v>6.07</v>
          </cell>
          <cell r="W59">
            <v>5.0999999999999996</v>
          </cell>
          <cell r="X59">
            <v>3.8</v>
          </cell>
          <cell r="Y59">
            <v>3.02</v>
          </cell>
        </row>
        <row r="65">
          <cell r="B65">
            <v>0.84199999999999997</v>
          </cell>
          <cell r="C65">
            <v>0.82599999999999996</v>
          </cell>
          <cell r="D65">
            <v>0.85199999999999998</v>
          </cell>
          <cell r="E65">
            <v>0.86299999999999999</v>
          </cell>
          <cell r="F65">
            <v>0.86199999999999999</v>
          </cell>
          <cell r="G65">
            <v>0.91900000000000004</v>
          </cell>
          <cell r="H65">
            <v>1.0469999999999999</v>
          </cell>
          <cell r="I65">
            <v>1.1859999999999999</v>
          </cell>
          <cell r="J65">
            <v>1.226</v>
          </cell>
          <cell r="K65">
            <v>1.22</v>
          </cell>
          <cell r="Q65">
            <v>0.82599999999999996</v>
          </cell>
          <cell r="R65">
            <v>0.78300000000000003</v>
          </cell>
          <cell r="S65">
            <v>0.61399999999999999</v>
          </cell>
          <cell r="T65">
            <v>0.69299999999999995</v>
          </cell>
          <cell r="U65">
            <v>0.6</v>
          </cell>
          <cell r="V65">
            <v>0.23899999999999999</v>
          </cell>
          <cell r="W65">
            <v>1.0580000000000001</v>
          </cell>
          <cell r="X65">
            <v>0.52200000000000002</v>
          </cell>
          <cell r="Y65">
            <v>0.49199999999999999</v>
          </cell>
        </row>
        <row r="66">
          <cell r="B66">
            <v>2.004</v>
          </cell>
          <cell r="C66">
            <v>2.0049999999999999</v>
          </cell>
          <cell r="D66">
            <v>1.9279999999999999</v>
          </cell>
          <cell r="E66">
            <v>1.2969999999999999</v>
          </cell>
          <cell r="F66">
            <v>2.34</v>
          </cell>
          <cell r="G66">
            <v>2.5049999999999999</v>
          </cell>
          <cell r="H66">
            <v>3.1630000000000003</v>
          </cell>
          <cell r="I66">
            <v>3.9689999999999999</v>
          </cell>
          <cell r="J66">
            <v>4.8179999999999996</v>
          </cell>
          <cell r="K66">
            <v>4.8660000000000005</v>
          </cell>
          <cell r="L66">
            <v>3.1630000000000003</v>
          </cell>
          <cell r="M66">
            <v>3.7690000000000001</v>
          </cell>
          <cell r="N66">
            <v>3.7889999999999997</v>
          </cell>
          <cell r="O66">
            <v>2.7829999999999999</v>
          </cell>
          <cell r="P66">
            <v>3.6539999999999999</v>
          </cell>
          <cell r="Q66">
            <v>5.8280000000000003</v>
          </cell>
          <cell r="R66">
            <v>6.4879999999999995</v>
          </cell>
          <cell r="S66">
            <v>5.407</v>
          </cell>
          <cell r="T66">
            <v>5.8429999999999991</v>
          </cell>
          <cell r="U66">
            <v>5.3129999999999997</v>
          </cell>
          <cell r="V66">
            <v>1.452</v>
          </cell>
          <cell r="W66">
            <v>5.4960000000000004</v>
          </cell>
          <cell r="X66">
            <v>4.391</v>
          </cell>
          <cell r="Y66">
            <v>3.234</v>
          </cell>
        </row>
      </sheetData>
      <sheetData sheetId="17">
        <row r="59">
          <cell r="B59">
            <v>5.085</v>
          </cell>
          <cell r="C59">
            <v>5.4619999999999997</v>
          </cell>
          <cell r="D59">
            <v>3.532</v>
          </cell>
          <cell r="E59">
            <v>3.8409999999999997</v>
          </cell>
          <cell r="F59">
            <v>6.944</v>
          </cell>
          <cell r="G59">
            <v>6.5190000000000001</v>
          </cell>
          <cell r="H59">
            <v>8.6349999999999998</v>
          </cell>
          <cell r="I59">
            <v>8.1340000000000003</v>
          </cell>
          <cell r="J59">
            <v>10.222</v>
          </cell>
          <cell r="K59">
            <v>8.8059999999999992</v>
          </cell>
          <cell r="L59">
            <v>5.8049999999999997</v>
          </cell>
          <cell r="M59">
            <v>8.3710000000000004</v>
          </cell>
          <cell r="N59">
            <v>6.9579999999999993</v>
          </cell>
          <cell r="O59">
            <v>15.635999999999999</v>
          </cell>
          <cell r="P59">
            <v>20.605999999999998</v>
          </cell>
          <cell r="Q59">
            <v>11.728999999999999</v>
          </cell>
          <cell r="R59">
            <v>8.202</v>
          </cell>
          <cell r="S59">
            <v>6.2009999999999996</v>
          </cell>
          <cell r="T59">
            <v>8.4759999999999991</v>
          </cell>
          <cell r="U59">
            <v>10.655999999999999</v>
          </cell>
          <cell r="V59">
            <v>7.7240000000000002</v>
          </cell>
          <cell r="W59">
            <v>11.592000000000001</v>
          </cell>
          <cell r="X59">
            <v>8.68</v>
          </cell>
          <cell r="Y59">
            <v>6.7050000000000001</v>
          </cell>
        </row>
        <row r="66">
          <cell r="F66">
            <v>0.20100000000000001</v>
          </cell>
          <cell r="G66">
            <v>9.7000000000000003E-2</v>
          </cell>
          <cell r="H66">
            <v>0.191</v>
          </cell>
          <cell r="I66">
            <v>9.7000000000000003E-2</v>
          </cell>
          <cell r="U66">
            <v>1.7000000000000001E-2</v>
          </cell>
          <cell r="V66">
            <v>3.6999999999999998E-2</v>
          </cell>
          <cell r="W66">
            <v>6.2E-2</v>
          </cell>
          <cell r="X66">
            <v>3.3000000000000002E-2</v>
          </cell>
          <cell r="Y66">
            <v>4.1000000000000002E-2</v>
          </cell>
        </row>
      </sheetData>
      <sheetData sheetId="18">
        <row r="7">
          <cell r="B7">
            <v>42.11</v>
          </cell>
          <cell r="C7">
            <v>30.15</v>
          </cell>
          <cell r="D7">
            <v>21.58</v>
          </cell>
          <cell r="E7">
            <v>19.239999999999998</v>
          </cell>
          <cell r="F7">
            <v>20.46</v>
          </cell>
          <cell r="G7">
            <v>30.13</v>
          </cell>
          <cell r="H7">
            <v>38.21</v>
          </cell>
          <cell r="I7">
            <v>40.92</v>
          </cell>
          <cell r="J7">
            <v>40.64</v>
          </cell>
          <cell r="K7">
            <v>42.67</v>
          </cell>
          <cell r="L7">
            <v>41.98</v>
          </cell>
          <cell r="M7">
            <v>35.4</v>
          </cell>
          <cell r="N7">
            <v>33.97</v>
          </cell>
          <cell r="O7">
            <v>45.48</v>
          </cell>
          <cell r="P7">
            <v>52.97</v>
          </cell>
          <cell r="Q7">
            <v>53.54</v>
          </cell>
          <cell r="R7">
            <v>56.13</v>
          </cell>
          <cell r="S7">
            <v>21.33</v>
          </cell>
          <cell r="T7">
            <v>51.08</v>
          </cell>
          <cell r="U7">
            <v>20.54</v>
          </cell>
          <cell r="V7">
            <v>16.739999999999998</v>
          </cell>
          <cell r="W7">
            <v>12.44</v>
          </cell>
          <cell r="X7">
            <v>37.31</v>
          </cell>
          <cell r="Y7">
            <v>41.29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INACCESS</v>
          </cell>
        </row>
        <row r="24">
          <cell r="A24" t="str">
            <v>KORINTHOS_POWER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VOLTON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44196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44191</v>
          </cell>
        </row>
        <row r="4">
          <cell r="B4">
            <v>44191</v>
          </cell>
        </row>
        <row r="5">
          <cell r="B5">
            <v>44191</v>
          </cell>
        </row>
        <row r="6">
          <cell r="B6">
            <v>44191</v>
          </cell>
        </row>
        <row r="7">
          <cell r="B7">
            <v>44191</v>
          </cell>
        </row>
        <row r="8">
          <cell r="B8">
            <v>44191</v>
          </cell>
        </row>
        <row r="9">
          <cell r="B9">
            <v>44191</v>
          </cell>
        </row>
        <row r="10">
          <cell r="B10">
            <v>44191</v>
          </cell>
        </row>
        <row r="11">
          <cell r="B11">
            <v>44191</v>
          </cell>
        </row>
        <row r="12">
          <cell r="B12">
            <v>44191</v>
          </cell>
        </row>
        <row r="13">
          <cell r="B13">
            <v>44191</v>
          </cell>
        </row>
        <row r="14">
          <cell r="B14">
            <v>44191</v>
          </cell>
        </row>
        <row r="15">
          <cell r="B15">
            <v>44191</v>
          </cell>
        </row>
        <row r="16">
          <cell r="B16">
            <v>44191</v>
          </cell>
        </row>
      </sheetData>
      <sheetData sheetId="41">
        <row r="2">
          <cell r="C2">
            <v>44197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169.5849</v>
          </cell>
          <cell r="J24">
            <v>169.58500000000001</v>
          </cell>
          <cell r="K24">
            <v>169.58500000000001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4.5039999999999996</v>
          </cell>
          <cell r="J30">
            <v>4.5039999999999996</v>
          </cell>
          <cell r="K30">
            <v>4.5039999999999996</v>
          </cell>
        </row>
      </sheetData>
      <sheetData sheetId="43">
        <row r="2">
          <cell r="C2">
            <v>44197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1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e.kotopouli@weenergy.gr;c.zografos@weenergy.gr;e.kotopouli@weenergy.gr;ip@weenergy.gr;c.zografos@weenergy.gr</v>
          </cell>
          <cell r="P22" t="str">
            <v>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5.0849999999999991</v>
      </c>
      <c r="C4" s="18">
        <v>5.4620000000000006</v>
      </c>
      <c r="D4" s="18">
        <v>3.532</v>
      </c>
      <c r="E4" s="18">
        <v>3.8409999999999997</v>
      </c>
      <c r="F4" s="18">
        <v>7.1450000000000005</v>
      </c>
      <c r="G4" s="18">
        <v>6.6160000000000005</v>
      </c>
      <c r="H4" s="18">
        <v>8.8260000000000005</v>
      </c>
      <c r="I4" s="18">
        <v>8.2309999999999999</v>
      </c>
      <c r="J4" s="18">
        <v>10.222000000000001</v>
      </c>
      <c r="K4" s="18">
        <v>8.8060000000000009</v>
      </c>
      <c r="L4" s="18">
        <v>5.8049999999999997</v>
      </c>
      <c r="M4" s="18">
        <v>8.3710000000000004</v>
      </c>
      <c r="N4" s="18">
        <v>6.9580000000000002</v>
      </c>
      <c r="O4" s="18">
        <v>15.635999999999999</v>
      </c>
      <c r="P4" s="18">
        <v>20.606000000000002</v>
      </c>
      <c r="Q4" s="18">
        <v>11.728999999999999</v>
      </c>
      <c r="R4" s="18">
        <v>8.202</v>
      </c>
      <c r="S4" s="18">
        <v>6.2010000000000005</v>
      </c>
      <c r="T4" s="18">
        <v>8.4759999999999991</v>
      </c>
      <c r="U4" s="18">
        <v>10.673</v>
      </c>
      <c r="V4" s="18">
        <v>7.7610000000000001</v>
      </c>
      <c r="W4" s="18">
        <v>11.654</v>
      </c>
      <c r="X4" s="18">
        <v>8.7129999999999992</v>
      </c>
      <c r="Y4" s="18">
        <v>6.7459999999999996</v>
      </c>
      <c r="Z4" s="19"/>
      <c r="AA4" s="20">
        <f>SUM(B4:Z4)</f>
        <v>205.29699999999997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42.11</v>
      </c>
      <c r="C7" s="28">
        <v>30.15</v>
      </c>
      <c r="D7" s="28">
        <v>21.58</v>
      </c>
      <c r="E7" s="28">
        <v>19.239999999999998</v>
      </c>
      <c r="F7" s="28">
        <v>20.46</v>
      </c>
      <c r="G7" s="28">
        <v>30.13</v>
      </c>
      <c r="H7" s="28">
        <v>38.21</v>
      </c>
      <c r="I7" s="28">
        <v>40.92</v>
      </c>
      <c r="J7" s="28">
        <v>40.64</v>
      </c>
      <c r="K7" s="28">
        <v>42.67</v>
      </c>
      <c r="L7" s="28">
        <v>41.98</v>
      </c>
      <c r="M7" s="28">
        <v>35.4</v>
      </c>
      <c r="N7" s="28">
        <v>33.97</v>
      </c>
      <c r="O7" s="28">
        <v>45.48</v>
      </c>
      <c r="P7" s="28">
        <v>52.97</v>
      </c>
      <c r="Q7" s="28">
        <v>53.54</v>
      </c>
      <c r="R7" s="28">
        <v>56.13</v>
      </c>
      <c r="S7" s="28">
        <v>21.33</v>
      </c>
      <c r="T7" s="28">
        <v>51.08</v>
      </c>
      <c r="U7" s="28">
        <v>20.54</v>
      </c>
      <c r="V7" s="28">
        <v>16.739999999999998</v>
      </c>
      <c r="W7" s="28">
        <v>12.44</v>
      </c>
      <c r="X7" s="28">
        <v>37.31</v>
      </c>
      <c r="Y7" s="28">
        <v>41.29</v>
      </c>
      <c r="Z7" s="29"/>
      <c r="AA7" s="30">
        <f>IF(SUM(GR_MAINLAND_MCP_SUM_SELL)&lt;&gt;0,AVERAGEIF(GR_MAINLAND_MCP_SUM_SELL,"&lt;&gt;"""),"")</f>
        <v>35.262916666666676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3.0760000000000001</v>
      </c>
      <c r="J11" s="47">
        <v>1.3080000000000001</v>
      </c>
      <c r="K11" s="47">
        <v>2.4700000000000002</v>
      </c>
      <c r="L11" s="47">
        <v>1.27</v>
      </c>
      <c r="M11" s="47"/>
      <c r="N11" s="47"/>
      <c r="O11" s="47">
        <v>10.698</v>
      </c>
      <c r="P11" s="47">
        <v>11.569000000000001</v>
      </c>
      <c r="Q11" s="47"/>
      <c r="R11" s="47">
        <v>0.70599999999999996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31.097000000000005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2.2389999999999999</v>
      </c>
      <c r="C13" s="52">
        <v>2.6310000000000002</v>
      </c>
      <c r="D13" s="52">
        <v>0.752</v>
      </c>
      <c r="E13" s="52">
        <v>1.681</v>
      </c>
      <c r="F13" s="52">
        <v>3.9430000000000001</v>
      </c>
      <c r="G13" s="52">
        <v>3.1919999999999997</v>
      </c>
      <c r="H13" s="52">
        <v>4.6160000000000005</v>
      </c>
      <c r="I13" s="52"/>
      <c r="J13" s="52">
        <v>2.87</v>
      </c>
      <c r="K13" s="52">
        <v>0.25</v>
      </c>
      <c r="L13" s="52">
        <v>1.3720000000000001</v>
      </c>
      <c r="M13" s="52">
        <v>4.6020000000000003</v>
      </c>
      <c r="N13" s="52">
        <v>3.169</v>
      </c>
      <c r="O13" s="52">
        <v>2.1549999999999998</v>
      </c>
      <c r="P13" s="52">
        <v>5.383</v>
      </c>
      <c r="Q13" s="52">
        <v>5.0750000000000002</v>
      </c>
      <c r="R13" s="52">
        <v>0.22500000000000001</v>
      </c>
      <c r="S13" s="52">
        <v>0.18</v>
      </c>
      <c r="T13" s="52">
        <v>1.94</v>
      </c>
      <c r="U13" s="52">
        <v>4.76</v>
      </c>
      <c r="V13" s="52">
        <v>6.07</v>
      </c>
      <c r="W13" s="52">
        <v>5.0999999999999996</v>
      </c>
      <c r="X13" s="52">
        <v>3.8</v>
      </c>
      <c r="Y13" s="52">
        <v>3.02</v>
      </c>
      <c r="Z13" s="53"/>
      <c r="AA13" s="54">
        <f>SUM(B13:Z13)</f>
        <v>69.025000000000006</v>
      </c>
    </row>
    <row r="14" spans="1:27" ht="30" customHeight="1" thickBot="1" x14ac:dyDescent="0.25">
      <c r="A14" s="55" t="s">
        <v>10</v>
      </c>
      <c r="B14" s="56">
        <f>IF(LEN(B$2)&gt;0,SUM(B10:B13),"")</f>
        <v>2.2389999999999999</v>
      </c>
      <c r="C14" s="57">
        <f t="shared" ref="C14:Z14" si="0">IF(LEN(C$2)&gt;0,SUM(C10:C13),"")</f>
        <v>2.6310000000000002</v>
      </c>
      <c r="D14" s="57">
        <f t="shared" si="0"/>
        <v>0.752</v>
      </c>
      <c r="E14" s="57">
        <f t="shared" si="0"/>
        <v>1.681</v>
      </c>
      <c r="F14" s="57">
        <f t="shared" si="0"/>
        <v>3.9430000000000001</v>
      </c>
      <c r="G14" s="57">
        <f t="shared" si="0"/>
        <v>3.1919999999999997</v>
      </c>
      <c r="H14" s="57">
        <f t="shared" si="0"/>
        <v>4.6160000000000005</v>
      </c>
      <c r="I14" s="57">
        <f t="shared" si="0"/>
        <v>3.0760000000000001</v>
      </c>
      <c r="J14" s="57">
        <f t="shared" si="0"/>
        <v>4.1779999999999999</v>
      </c>
      <c r="K14" s="57">
        <f t="shared" si="0"/>
        <v>2.72</v>
      </c>
      <c r="L14" s="57">
        <f t="shared" si="0"/>
        <v>2.6420000000000003</v>
      </c>
      <c r="M14" s="57">
        <f t="shared" si="0"/>
        <v>4.6020000000000003</v>
      </c>
      <c r="N14" s="57">
        <f t="shared" si="0"/>
        <v>3.169</v>
      </c>
      <c r="O14" s="57">
        <f t="shared" si="0"/>
        <v>12.853</v>
      </c>
      <c r="P14" s="57">
        <f t="shared" si="0"/>
        <v>16.952000000000002</v>
      </c>
      <c r="Q14" s="57">
        <f t="shared" si="0"/>
        <v>5.0750000000000002</v>
      </c>
      <c r="R14" s="57">
        <f t="shared" si="0"/>
        <v>0.93099999999999994</v>
      </c>
      <c r="S14" s="57">
        <f t="shared" si="0"/>
        <v>0.18</v>
      </c>
      <c r="T14" s="57">
        <f t="shared" si="0"/>
        <v>1.94</v>
      </c>
      <c r="U14" s="57">
        <f t="shared" si="0"/>
        <v>4.76</v>
      </c>
      <c r="V14" s="57">
        <f t="shared" si="0"/>
        <v>6.07</v>
      </c>
      <c r="W14" s="57">
        <f t="shared" si="0"/>
        <v>5.0999999999999996</v>
      </c>
      <c r="X14" s="57">
        <f t="shared" si="0"/>
        <v>3.8</v>
      </c>
      <c r="Y14" s="57">
        <f t="shared" si="0"/>
        <v>3.02</v>
      </c>
      <c r="Z14" s="58" t="str">
        <f t="shared" si="0"/>
        <v/>
      </c>
      <c r="AA14" s="59">
        <f>SUM(AA9:AA13)</f>
        <v>100.12200000000001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0.84199999999999997</v>
      </c>
      <c r="C18" s="72">
        <v>0.82599999999999996</v>
      </c>
      <c r="D18" s="72">
        <v>0.85199999999999998</v>
      </c>
      <c r="E18" s="72">
        <v>0.86299999999999999</v>
      </c>
      <c r="F18" s="72">
        <v>0.86199999999999999</v>
      </c>
      <c r="G18" s="72">
        <v>0.91900000000000004</v>
      </c>
      <c r="H18" s="72">
        <v>1.0469999999999999</v>
      </c>
      <c r="I18" s="72">
        <v>1.1859999999999999</v>
      </c>
      <c r="J18" s="72">
        <v>1.226</v>
      </c>
      <c r="K18" s="72">
        <v>1.22</v>
      </c>
      <c r="L18" s="72"/>
      <c r="M18" s="72"/>
      <c r="N18" s="72"/>
      <c r="O18" s="72"/>
      <c r="P18" s="72"/>
      <c r="Q18" s="72">
        <v>0.82599999999999996</v>
      </c>
      <c r="R18" s="72">
        <v>0.78300000000000003</v>
      </c>
      <c r="S18" s="72">
        <v>0.61399999999999999</v>
      </c>
      <c r="T18" s="72">
        <v>0.69299999999999995</v>
      </c>
      <c r="U18" s="72">
        <v>0.6</v>
      </c>
      <c r="V18" s="72">
        <v>0.23899999999999999</v>
      </c>
      <c r="W18" s="72">
        <v>1.0580000000000001</v>
      </c>
      <c r="X18" s="72">
        <v>0.52200000000000002</v>
      </c>
      <c r="Y18" s="72">
        <v>0.49199999999999999</v>
      </c>
      <c r="Z18" s="73"/>
      <c r="AA18" s="74">
        <f>SUM(B18:Z18)</f>
        <v>15.670000000000002</v>
      </c>
    </row>
    <row r="19" spans="1:27" ht="24.95" customHeight="1" x14ac:dyDescent="0.2">
      <c r="A19" s="70" t="s">
        <v>14</v>
      </c>
      <c r="B19" s="75">
        <v>2.004</v>
      </c>
      <c r="C19" s="76">
        <v>2.0049999999999999</v>
      </c>
      <c r="D19" s="76">
        <v>1.9279999999999999</v>
      </c>
      <c r="E19" s="76">
        <v>1.2969999999999999</v>
      </c>
      <c r="F19" s="76">
        <v>2.34</v>
      </c>
      <c r="G19" s="76">
        <v>2.5049999999999999</v>
      </c>
      <c r="H19" s="76">
        <v>3.1630000000000003</v>
      </c>
      <c r="I19" s="76">
        <v>3.9689999999999999</v>
      </c>
      <c r="J19" s="76">
        <v>4.8179999999999996</v>
      </c>
      <c r="K19" s="76">
        <v>4.8660000000000005</v>
      </c>
      <c r="L19" s="76">
        <v>3.1630000000000003</v>
      </c>
      <c r="M19" s="76">
        <v>3.7690000000000001</v>
      </c>
      <c r="N19" s="76">
        <v>3.7889999999999997</v>
      </c>
      <c r="O19" s="76">
        <v>2.7829999999999999</v>
      </c>
      <c r="P19" s="76">
        <v>3.6539999999999999</v>
      </c>
      <c r="Q19" s="76">
        <v>5.8280000000000003</v>
      </c>
      <c r="R19" s="76">
        <v>6.4879999999999995</v>
      </c>
      <c r="S19" s="76">
        <v>5.407</v>
      </c>
      <c r="T19" s="76">
        <v>5.8429999999999991</v>
      </c>
      <c r="U19" s="76">
        <v>5.3129999999999997</v>
      </c>
      <c r="V19" s="76">
        <v>1.452</v>
      </c>
      <c r="W19" s="76">
        <v>5.4960000000000004</v>
      </c>
      <c r="X19" s="76">
        <v>4.391</v>
      </c>
      <c r="Y19" s="76">
        <v>3.234</v>
      </c>
      <c r="Z19" s="73"/>
      <c r="AA19" s="74">
        <f>SUM(B19:Z19)</f>
        <v>89.50500000000001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2.8460000000000001</v>
      </c>
      <c r="C22" s="83">
        <f t="shared" ref="C22:Z22" si="1">IF(LEN(C$2)&gt;0,SUM(C17:C21),"")</f>
        <v>2.831</v>
      </c>
      <c r="D22" s="83">
        <f t="shared" si="1"/>
        <v>2.78</v>
      </c>
      <c r="E22" s="83">
        <f t="shared" si="1"/>
        <v>2.16</v>
      </c>
      <c r="F22" s="83">
        <f t="shared" si="1"/>
        <v>3.202</v>
      </c>
      <c r="G22" s="83">
        <f t="shared" si="1"/>
        <v>3.4239999999999999</v>
      </c>
      <c r="H22" s="83">
        <f t="shared" si="1"/>
        <v>4.21</v>
      </c>
      <c r="I22" s="83">
        <f t="shared" si="1"/>
        <v>5.1549999999999994</v>
      </c>
      <c r="J22" s="83">
        <f t="shared" si="1"/>
        <v>6.0439999999999996</v>
      </c>
      <c r="K22" s="83">
        <f t="shared" si="1"/>
        <v>6.0860000000000003</v>
      </c>
      <c r="L22" s="83">
        <f t="shared" si="1"/>
        <v>3.1630000000000003</v>
      </c>
      <c r="M22" s="83">
        <f t="shared" si="1"/>
        <v>3.7690000000000001</v>
      </c>
      <c r="N22" s="83">
        <f t="shared" si="1"/>
        <v>3.7889999999999997</v>
      </c>
      <c r="O22" s="83">
        <f t="shared" si="1"/>
        <v>2.7829999999999999</v>
      </c>
      <c r="P22" s="83">
        <f t="shared" si="1"/>
        <v>3.6539999999999999</v>
      </c>
      <c r="Q22" s="83">
        <f t="shared" si="1"/>
        <v>6.6539999999999999</v>
      </c>
      <c r="R22" s="83">
        <f t="shared" si="1"/>
        <v>7.2709999999999999</v>
      </c>
      <c r="S22" s="83">
        <f t="shared" si="1"/>
        <v>6.0209999999999999</v>
      </c>
      <c r="T22" s="83">
        <f t="shared" si="1"/>
        <v>6.5359999999999987</v>
      </c>
      <c r="U22" s="83">
        <f t="shared" si="1"/>
        <v>5.9129999999999994</v>
      </c>
      <c r="V22" s="83">
        <f t="shared" si="1"/>
        <v>1.6909999999999998</v>
      </c>
      <c r="W22" s="83">
        <f t="shared" si="1"/>
        <v>6.5540000000000003</v>
      </c>
      <c r="X22" s="83">
        <f t="shared" si="1"/>
        <v>4.9130000000000003</v>
      </c>
      <c r="Y22" s="83">
        <f t="shared" si="1"/>
        <v>3.726</v>
      </c>
      <c r="Z22" s="84" t="str">
        <f t="shared" si="1"/>
        <v/>
      </c>
      <c r="AA22" s="85">
        <f>SUM(AA17:AA21)</f>
        <v>105.17500000000001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5.085</v>
      </c>
      <c r="C26" s="72">
        <v>5.4619999999999997</v>
      </c>
      <c r="D26" s="72">
        <v>3.532</v>
      </c>
      <c r="E26" s="72">
        <v>3.8410000000000002</v>
      </c>
      <c r="F26" s="72">
        <v>7.1449999999999996</v>
      </c>
      <c r="G26" s="72">
        <v>6.6159999999999997</v>
      </c>
      <c r="H26" s="72">
        <v>8.8260000000000005</v>
      </c>
      <c r="I26" s="72">
        <v>8.2309999999999999</v>
      </c>
      <c r="J26" s="72">
        <v>10.222</v>
      </c>
      <c r="K26" s="72">
        <v>8.8059999999999992</v>
      </c>
      <c r="L26" s="72">
        <v>5.8049999999999997</v>
      </c>
      <c r="M26" s="72">
        <v>8.3710000000000004</v>
      </c>
      <c r="N26" s="72">
        <v>6.9580000000000002</v>
      </c>
      <c r="O26" s="72">
        <v>15.635999999999999</v>
      </c>
      <c r="P26" s="72">
        <v>20.606000000000002</v>
      </c>
      <c r="Q26" s="72">
        <v>11.728999999999999</v>
      </c>
      <c r="R26" s="72">
        <v>8.202</v>
      </c>
      <c r="S26" s="72">
        <v>6.2009999999999996</v>
      </c>
      <c r="T26" s="72">
        <v>8.4760000000000009</v>
      </c>
      <c r="U26" s="72">
        <v>10.673</v>
      </c>
      <c r="V26" s="72">
        <v>7.7610000000000001</v>
      </c>
      <c r="W26" s="72">
        <v>11.654</v>
      </c>
      <c r="X26" s="72">
        <v>8.7129999999999992</v>
      </c>
      <c r="Y26" s="72">
        <v>6.7460000000000004</v>
      </c>
      <c r="Z26" s="73"/>
      <c r="AA26" s="74">
        <f>SUM(B26:Z26)</f>
        <v>205.29699999999997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5.085</v>
      </c>
      <c r="C28" s="57">
        <f t="shared" ref="C28:Z28" si="2">IF(LEN(C$2)&gt;0,SUM(C25:C27),"")</f>
        <v>5.4619999999999997</v>
      </c>
      <c r="D28" s="57">
        <f t="shared" si="2"/>
        <v>3.532</v>
      </c>
      <c r="E28" s="57">
        <f t="shared" si="2"/>
        <v>3.8410000000000002</v>
      </c>
      <c r="F28" s="57">
        <f t="shared" si="2"/>
        <v>7.1449999999999996</v>
      </c>
      <c r="G28" s="57">
        <f t="shared" si="2"/>
        <v>6.6159999999999997</v>
      </c>
      <c r="H28" s="57">
        <f t="shared" si="2"/>
        <v>8.8260000000000005</v>
      </c>
      <c r="I28" s="57">
        <f t="shared" si="2"/>
        <v>8.2309999999999999</v>
      </c>
      <c r="J28" s="57">
        <f t="shared" si="2"/>
        <v>10.222</v>
      </c>
      <c r="K28" s="57">
        <f t="shared" si="2"/>
        <v>8.8059999999999992</v>
      </c>
      <c r="L28" s="57">
        <f t="shared" si="2"/>
        <v>5.8049999999999997</v>
      </c>
      <c r="M28" s="57">
        <f t="shared" si="2"/>
        <v>8.3710000000000004</v>
      </c>
      <c r="N28" s="57">
        <f t="shared" si="2"/>
        <v>6.9580000000000002</v>
      </c>
      <c r="O28" s="57">
        <f t="shared" si="2"/>
        <v>15.635999999999999</v>
      </c>
      <c r="P28" s="57">
        <f t="shared" si="2"/>
        <v>20.606000000000002</v>
      </c>
      <c r="Q28" s="57">
        <f t="shared" si="2"/>
        <v>11.728999999999999</v>
      </c>
      <c r="R28" s="57">
        <f t="shared" si="2"/>
        <v>8.202</v>
      </c>
      <c r="S28" s="57">
        <f t="shared" si="2"/>
        <v>6.2009999999999996</v>
      </c>
      <c r="T28" s="57">
        <f t="shared" si="2"/>
        <v>8.4760000000000009</v>
      </c>
      <c r="U28" s="57">
        <f t="shared" si="2"/>
        <v>10.673</v>
      </c>
      <c r="V28" s="57">
        <f t="shared" si="2"/>
        <v>7.7610000000000001</v>
      </c>
      <c r="W28" s="57">
        <f t="shared" si="2"/>
        <v>11.654</v>
      </c>
      <c r="X28" s="57">
        <f t="shared" si="2"/>
        <v>8.7129999999999992</v>
      </c>
      <c r="Y28" s="57">
        <f t="shared" si="2"/>
        <v>6.7460000000000004</v>
      </c>
      <c r="Z28" s="58" t="str">
        <f t="shared" si="2"/>
        <v/>
      </c>
      <c r="AA28" s="59">
        <f>SUM(AA25:AA27)</f>
        <v>205.29699999999997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5.085</v>
      </c>
      <c r="C47" s="83">
        <f t="shared" ref="C47:Z47" si="8">IF(LEN(C$2)&gt;0,C14+C22+C36,"")</f>
        <v>5.4619999999999997</v>
      </c>
      <c r="D47" s="83">
        <f t="shared" si="8"/>
        <v>3.532</v>
      </c>
      <c r="E47" s="83">
        <f t="shared" si="8"/>
        <v>3.8410000000000002</v>
      </c>
      <c r="F47" s="83">
        <f t="shared" si="8"/>
        <v>7.1449999999999996</v>
      </c>
      <c r="G47" s="83">
        <f t="shared" si="8"/>
        <v>6.6159999999999997</v>
      </c>
      <c r="H47" s="83">
        <f t="shared" si="8"/>
        <v>8.8260000000000005</v>
      </c>
      <c r="I47" s="83">
        <f t="shared" si="8"/>
        <v>8.2309999999999999</v>
      </c>
      <c r="J47" s="83">
        <f t="shared" si="8"/>
        <v>10.222</v>
      </c>
      <c r="K47" s="83">
        <f t="shared" si="8"/>
        <v>8.8060000000000009</v>
      </c>
      <c r="L47" s="83">
        <f t="shared" si="8"/>
        <v>5.8050000000000006</v>
      </c>
      <c r="M47" s="83">
        <f t="shared" si="8"/>
        <v>8.3710000000000004</v>
      </c>
      <c r="N47" s="83">
        <f t="shared" si="8"/>
        <v>6.9580000000000002</v>
      </c>
      <c r="O47" s="83">
        <f t="shared" si="8"/>
        <v>15.635999999999999</v>
      </c>
      <c r="P47" s="83">
        <f t="shared" si="8"/>
        <v>20.606000000000002</v>
      </c>
      <c r="Q47" s="83">
        <f t="shared" si="8"/>
        <v>11.728999999999999</v>
      </c>
      <c r="R47" s="83">
        <f t="shared" si="8"/>
        <v>8.202</v>
      </c>
      <c r="S47" s="83">
        <f t="shared" si="8"/>
        <v>6.2009999999999996</v>
      </c>
      <c r="T47" s="83">
        <f t="shared" si="8"/>
        <v>8.4759999999999991</v>
      </c>
      <c r="U47" s="83">
        <f t="shared" si="8"/>
        <v>10.672999999999998</v>
      </c>
      <c r="V47" s="83">
        <f t="shared" si="8"/>
        <v>7.7610000000000001</v>
      </c>
      <c r="W47" s="83">
        <f t="shared" si="8"/>
        <v>11.654</v>
      </c>
      <c r="X47" s="83">
        <f t="shared" si="8"/>
        <v>8.713000000000001</v>
      </c>
      <c r="Y47" s="83">
        <f t="shared" si="8"/>
        <v>6.7460000000000004</v>
      </c>
      <c r="Z47" s="84" t="str">
        <f t="shared" si="8"/>
        <v/>
      </c>
      <c r="AA47" s="100">
        <f>SUM(B47:Z47)</f>
        <v>205.29699999999997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5.085</v>
      </c>
      <c r="C4" s="18">
        <v>5.4619999999999997</v>
      </c>
      <c r="D4" s="18">
        <v>3.532</v>
      </c>
      <c r="E4" s="18">
        <v>3.8409999999999997</v>
      </c>
      <c r="F4" s="18">
        <v>7.1449999999999996</v>
      </c>
      <c r="G4" s="18">
        <v>6.6160000000000005</v>
      </c>
      <c r="H4" s="18">
        <v>8.8260000000000005</v>
      </c>
      <c r="I4" s="18">
        <v>8.2309999999999999</v>
      </c>
      <c r="J4" s="18">
        <v>10.222</v>
      </c>
      <c r="K4" s="18">
        <v>8.8059999999999992</v>
      </c>
      <c r="L4" s="18">
        <v>5.8049999999999997</v>
      </c>
      <c r="M4" s="18">
        <v>8.3710000000000004</v>
      </c>
      <c r="N4" s="18">
        <v>6.9579999999999993</v>
      </c>
      <c r="O4" s="18">
        <v>15.635999999999999</v>
      </c>
      <c r="P4" s="18">
        <v>20.605999999999998</v>
      </c>
      <c r="Q4" s="18">
        <v>11.728999999999999</v>
      </c>
      <c r="R4" s="18">
        <v>8.202</v>
      </c>
      <c r="S4" s="18">
        <v>6.2009999999999996</v>
      </c>
      <c r="T4" s="18">
        <v>8.4759999999999991</v>
      </c>
      <c r="U4" s="18">
        <v>10.672999999999998</v>
      </c>
      <c r="V4" s="18">
        <v>7.7610000000000001</v>
      </c>
      <c r="W4" s="18">
        <v>11.654</v>
      </c>
      <c r="X4" s="18">
        <v>8.7129999999999992</v>
      </c>
      <c r="Y4" s="18">
        <v>6.7460000000000004</v>
      </c>
      <c r="Z4" s="19"/>
      <c r="AA4" s="20">
        <f>SUM(B4:Z4)</f>
        <v>205.29699999999997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42.11</v>
      </c>
      <c r="C7" s="28">
        <v>30.15</v>
      </c>
      <c r="D7" s="28">
        <v>21.58</v>
      </c>
      <c r="E7" s="28">
        <v>19.239999999999998</v>
      </c>
      <c r="F7" s="28">
        <v>20.46</v>
      </c>
      <c r="G7" s="28">
        <v>30.13</v>
      </c>
      <c r="H7" s="28">
        <v>38.21</v>
      </c>
      <c r="I7" s="28">
        <v>40.92</v>
      </c>
      <c r="J7" s="28">
        <v>40.64</v>
      </c>
      <c r="K7" s="28">
        <v>42.67</v>
      </c>
      <c r="L7" s="28">
        <v>41.98</v>
      </c>
      <c r="M7" s="28">
        <v>35.4</v>
      </c>
      <c r="N7" s="28">
        <v>33.97</v>
      </c>
      <c r="O7" s="28">
        <v>45.48</v>
      </c>
      <c r="P7" s="28">
        <v>52.97</v>
      </c>
      <c r="Q7" s="28">
        <v>53.54</v>
      </c>
      <c r="R7" s="28">
        <v>56.13</v>
      </c>
      <c r="S7" s="28">
        <v>21.33</v>
      </c>
      <c r="T7" s="28">
        <v>51.08</v>
      </c>
      <c r="U7" s="28">
        <v>20.54</v>
      </c>
      <c r="V7" s="28">
        <v>16.739999999999998</v>
      </c>
      <c r="W7" s="28">
        <v>12.44</v>
      </c>
      <c r="X7" s="28">
        <v>37.31</v>
      </c>
      <c r="Y7" s="28">
        <v>41.29</v>
      </c>
      <c r="Z7" s="29"/>
      <c r="AA7" s="30">
        <v>35.262916666666676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5.085</v>
      </c>
      <c r="C13" s="52">
        <v>5.4619999999999997</v>
      </c>
      <c r="D13" s="52">
        <v>3.532</v>
      </c>
      <c r="E13" s="52">
        <v>3.8409999999999997</v>
      </c>
      <c r="F13" s="52">
        <v>6.944</v>
      </c>
      <c r="G13" s="52">
        <v>6.5190000000000001</v>
      </c>
      <c r="H13" s="52">
        <v>8.6349999999999998</v>
      </c>
      <c r="I13" s="52">
        <v>8.1340000000000003</v>
      </c>
      <c r="J13" s="52">
        <v>10.222</v>
      </c>
      <c r="K13" s="52">
        <v>8.8059999999999992</v>
      </c>
      <c r="L13" s="52">
        <v>5.8049999999999997</v>
      </c>
      <c r="M13" s="52">
        <v>8.3710000000000004</v>
      </c>
      <c r="N13" s="52">
        <v>6.9579999999999993</v>
      </c>
      <c r="O13" s="52">
        <v>15.635999999999999</v>
      </c>
      <c r="P13" s="52">
        <v>20.605999999999998</v>
      </c>
      <c r="Q13" s="52">
        <v>11.728999999999999</v>
      </c>
      <c r="R13" s="52">
        <v>8.202</v>
      </c>
      <c r="S13" s="52">
        <v>6.2009999999999996</v>
      </c>
      <c r="T13" s="52">
        <v>8.4759999999999991</v>
      </c>
      <c r="U13" s="52">
        <v>10.655999999999999</v>
      </c>
      <c r="V13" s="52">
        <v>7.7240000000000002</v>
      </c>
      <c r="W13" s="52">
        <v>11.592000000000001</v>
      </c>
      <c r="X13" s="52">
        <v>8.68</v>
      </c>
      <c r="Y13" s="52">
        <v>6.7050000000000001</v>
      </c>
      <c r="Z13" s="53"/>
      <c r="AA13" s="54">
        <f>SUM(B13:Z13)</f>
        <v>204.52100000000002</v>
      </c>
    </row>
    <row r="14" spans="1:27" ht="30" customHeight="1" thickBot="1" x14ac:dyDescent="0.25">
      <c r="A14" s="55" t="s">
        <v>10</v>
      </c>
      <c r="B14" s="56">
        <f>IF(LEN(B$2)&gt;0,SUM(B10:B13),"")</f>
        <v>5.085</v>
      </c>
      <c r="C14" s="57">
        <f t="shared" ref="C14:Z14" si="0">IF(LEN(C$2)&gt;0,SUM(C10:C13),"")</f>
        <v>5.4619999999999997</v>
      </c>
      <c r="D14" s="57">
        <f t="shared" si="0"/>
        <v>3.532</v>
      </c>
      <c r="E14" s="57">
        <f t="shared" si="0"/>
        <v>3.8409999999999997</v>
      </c>
      <c r="F14" s="57">
        <f t="shared" si="0"/>
        <v>6.944</v>
      </c>
      <c r="G14" s="57">
        <f t="shared" si="0"/>
        <v>6.5190000000000001</v>
      </c>
      <c r="H14" s="57">
        <f t="shared" si="0"/>
        <v>8.6349999999999998</v>
      </c>
      <c r="I14" s="57">
        <f t="shared" si="0"/>
        <v>8.1340000000000003</v>
      </c>
      <c r="J14" s="57">
        <f t="shared" si="0"/>
        <v>10.222</v>
      </c>
      <c r="K14" s="57">
        <f t="shared" si="0"/>
        <v>8.8059999999999992</v>
      </c>
      <c r="L14" s="57">
        <f t="shared" si="0"/>
        <v>5.8049999999999997</v>
      </c>
      <c r="M14" s="57">
        <f t="shared" si="0"/>
        <v>8.3710000000000004</v>
      </c>
      <c r="N14" s="57">
        <f t="shared" si="0"/>
        <v>6.9579999999999993</v>
      </c>
      <c r="O14" s="57">
        <f t="shared" si="0"/>
        <v>15.635999999999999</v>
      </c>
      <c r="P14" s="57">
        <f t="shared" si="0"/>
        <v>20.605999999999998</v>
      </c>
      <c r="Q14" s="57">
        <f t="shared" si="0"/>
        <v>11.728999999999999</v>
      </c>
      <c r="R14" s="57">
        <f t="shared" si="0"/>
        <v>8.202</v>
      </c>
      <c r="S14" s="57">
        <f t="shared" si="0"/>
        <v>6.2009999999999996</v>
      </c>
      <c r="T14" s="57">
        <f t="shared" si="0"/>
        <v>8.4759999999999991</v>
      </c>
      <c r="U14" s="57">
        <f t="shared" si="0"/>
        <v>10.655999999999999</v>
      </c>
      <c r="V14" s="57">
        <f t="shared" si="0"/>
        <v>7.7240000000000002</v>
      </c>
      <c r="W14" s="57">
        <f t="shared" si="0"/>
        <v>11.592000000000001</v>
      </c>
      <c r="X14" s="57">
        <f t="shared" si="0"/>
        <v>8.68</v>
      </c>
      <c r="Y14" s="57">
        <f t="shared" si="0"/>
        <v>6.7050000000000001</v>
      </c>
      <c r="Z14" s="58" t="str">
        <f t="shared" si="0"/>
        <v/>
      </c>
      <c r="AA14" s="59">
        <f>SUM(AA9:AA13)</f>
        <v>204.52100000000002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>
        <v>0.20100000000000001</v>
      </c>
      <c r="G19" s="76">
        <v>9.7000000000000003E-2</v>
      </c>
      <c r="H19" s="76">
        <v>0.191</v>
      </c>
      <c r="I19" s="76">
        <v>9.7000000000000003E-2</v>
      </c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1.7000000000000001E-2</v>
      </c>
      <c r="V19" s="76">
        <v>3.6999999999999998E-2</v>
      </c>
      <c r="W19" s="76">
        <v>6.2E-2</v>
      </c>
      <c r="X19" s="76">
        <v>3.3000000000000002E-2</v>
      </c>
      <c r="Y19" s="76">
        <v>4.1000000000000002E-2</v>
      </c>
      <c r="Z19" s="73"/>
      <c r="AA19" s="74">
        <f>SUM(B19:Z19)</f>
        <v>0.77600000000000025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0.20100000000000001</v>
      </c>
      <c r="G22" s="83">
        <f t="shared" si="1"/>
        <v>9.7000000000000003E-2</v>
      </c>
      <c r="H22" s="83">
        <f t="shared" si="1"/>
        <v>0.191</v>
      </c>
      <c r="I22" s="83">
        <f t="shared" si="1"/>
        <v>9.7000000000000003E-2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1.7000000000000001E-2</v>
      </c>
      <c r="V22" s="83">
        <f t="shared" si="1"/>
        <v>3.6999999999999998E-2</v>
      </c>
      <c r="W22" s="83">
        <f t="shared" si="1"/>
        <v>6.2E-2</v>
      </c>
      <c r="X22" s="83">
        <f t="shared" si="1"/>
        <v>3.3000000000000002E-2</v>
      </c>
      <c r="Y22" s="83">
        <f t="shared" si="1"/>
        <v>4.1000000000000002E-2</v>
      </c>
      <c r="Z22" s="84">
        <f t="shared" si="1"/>
        <v>0</v>
      </c>
      <c r="AA22" s="85">
        <f t="shared" si="1"/>
        <v>0.77600000000000025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5.085</v>
      </c>
      <c r="C26" s="72">
        <v>5.4619999999999997</v>
      </c>
      <c r="D26" s="72">
        <v>3.532</v>
      </c>
      <c r="E26" s="72">
        <v>3.8410000000000002</v>
      </c>
      <c r="F26" s="72">
        <v>7.1449999999999996</v>
      </c>
      <c r="G26" s="72">
        <v>6.6159999999999997</v>
      </c>
      <c r="H26" s="72">
        <v>8.8260000000000005</v>
      </c>
      <c r="I26" s="72">
        <v>8.2309999999999999</v>
      </c>
      <c r="J26" s="72">
        <v>10.222</v>
      </c>
      <c r="K26" s="72">
        <v>8.8059999999999992</v>
      </c>
      <c r="L26" s="72">
        <v>5.8049999999999997</v>
      </c>
      <c r="M26" s="72">
        <v>8.3710000000000004</v>
      </c>
      <c r="N26" s="72">
        <v>6.9580000000000002</v>
      </c>
      <c r="O26" s="72">
        <v>15.635999999999999</v>
      </c>
      <c r="P26" s="72">
        <v>20.606000000000002</v>
      </c>
      <c r="Q26" s="72">
        <v>11.728999999999999</v>
      </c>
      <c r="R26" s="72">
        <v>8.202</v>
      </c>
      <c r="S26" s="72">
        <v>6.2009999999999996</v>
      </c>
      <c r="T26" s="72">
        <v>8.4760000000000009</v>
      </c>
      <c r="U26" s="72">
        <v>10.673</v>
      </c>
      <c r="V26" s="72">
        <v>7.7610000000000001</v>
      </c>
      <c r="W26" s="72">
        <v>11.654</v>
      </c>
      <c r="X26" s="72">
        <v>8.7129999999999992</v>
      </c>
      <c r="Y26" s="72">
        <v>6.7460000000000004</v>
      </c>
      <c r="Z26" s="73"/>
      <c r="AA26" s="74">
        <f>SUM(B26:Z26)</f>
        <v>205.29699999999997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5.085</v>
      </c>
      <c r="C28" s="57">
        <f t="shared" si="2"/>
        <v>5.4619999999999997</v>
      </c>
      <c r="D28" s="57">
        <f t="shared" si="2"/>
        <v>3.532</v>
      </c>
      <c r="E28" s="57">
        <f t="shared" si="2"/>
        <v>3.8410000000000002</v>
      </c>
      <c r="F28" s="57">
        <f t="shared" si="2"/>
        <v>7.1449999999999996</v>
      </c>
      <c r="G28" s="57">
        <f t="shared" si="2"/>
        <v>6.6159999999999997</v>
      </c>
      <c r="H28" s="57">
        <f t="shared" si="2"/>
        <v>8.8260000000000005</v>
      </c>
      <c r="I28" s="57">
        <f t="shared" si="2"/>
        <v>8.2309999999999999</v>
      </c>
      <c r="J28" s="57">
        <f t="shared" si="2"/>
        <v>10.222</v>
      </c>
      <c r="K28" s="57">
        <f t="shared" si="2"/>
        <v>8.8059999999999992</v>
      </c>
      <c r="L28" s="57">
        <f t="shared" si="2"/>
        <v>5.8049999999999997</v>
      </c>
      <c r="M28" s="57">
        <f t="shared" si="2"/>
        <v>8.3710000000000004</v>
      </c>
      <c r="N28" s="57">
        <f t="shared" si="2"/>
        <v>6.9580000000000002</v>
      </c>
      <c r="O28" s="57">
        <f t="shared" si="2"/>
        <v>15.635999999999999</v>
      </c>
      <c r="P28" s="57">
        <f t="shared" si="2"/>
        <v>20.606000000000002</v>
      </c>
      <c r="Q28" s="57">
        <f t="shared" si="2"/>
        <v>11.728999999999999</v>
      </c>
      <c r="R28" s="57">
        <f t="shared" si="2"/>
        <v>8.202</v>
      </c>
      <c r="S28" s="57">
        <f t="shared" si="2"/>
        <v>6.2009999999999996</v>
      </c>
      <c r="T28" s="57">
        <f t="shared" si="2"/>
        <v>8.4760000000000009</v>
      </c>
      <c r="U28" s="57">
        <f t="shared" si="2"/>
        <v>10.673</v>
      </c>
      <c r="V28" s="57">
        <f t="shared" si="2"/>
        <v>7.7610000000000001</v>
      </c>
      <c r="W28" s="57">
        <f t="shared" si="2"/>
        <v>11.654</v>
      </c>
      <c r="X28" s="57">
        <f t="shared" si="2"/>
        <v>8.7129999999999992</v>
      </c>
      <c r="Y28" s="57">
        <f t="shared" si="2"/>
        <v>6.7460000000000004</v>
      </c>
      <c r="Z28" s="58">
        <f t="shared" si="2"/>
        <v>0</v>
      </c>
      <c r="AA28" s="59">
        <f t="shared" si="2"/>
        <v>205.29699999999997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5.085</v>
      </c>
      <c r="C47" s="83">
        <f t="shared" ref="C47:Z47" si="8">SUM(C10:C13)+C22+C36</f>
        <v>5.4619999999999997</v>
      </c>
      <c r="D47" s="83">
        <f t="shared" si="8"/>
        <v>3.532</v>
      </c>
      <c r="E47" s="83">
        <f t="shared" si="8"/>
        <v>3.8409999999999997</v>
      </c>
      <c r="F47" s="83">
        <f t="shared" si="8"/>
        <v>7.1449999999999996</v>
      </c>
      <c r="G47" s="83">
        <f t="shared" si="8"/>
        <v>6.6160000000000005</v>
      </c>
      <c r="H47" s="83">
        <f t="shared" si="8"/>
        <v>8.8260000000000005</v>
      </c>
      <c r="I47" s="83">
        <f t="shared" si="8"/>
        <v>8.2309999999999999</v>
      </c>
      <c r="J47" s="83">
        <f t="shared" si="8"/>
        <v>10.222</v>
      </c>
      <c r="K47" s="83">
        <f t="shared" si="8"/>
        <v>8.8059999999999992</v>
      </c>
      <c r="L47" s="83">
        <f t="shared" si="8"/>
        <v>5.8049999999999997</v>
      </c>
      <c r="M47" s="83">
        <f t="shared" si="8"/>
        <v>8.3710000000000004</v>
      </c>
      <c r="N47" s="83">
        <f t="shared" si="8"/>
        <v>6.9579999999999993</v>
      </c>
      <c r="O47" s="83">
        <f t="shared" si="8"/>
        <v>15.635999999999999</v>
      </c>
      <c r="P47" s="83">
        <f t="shared" si="8"/>
        <v>20.605999999999998</v>
      </c>
      <c r="Q47" s="83">
        <f t="shared" si="8"/>
        <v>11.728999999999999</v>
      </c>
      <c r="R47" s="83">
        <f t="shared" si="8"/>
        <v>8.202</v>
      </c>
      <c r="S47" s="83">
        <f t="shared" si="8"/>
        <v>6.2009999999999996</v>
      </c>
      <c r="T47" s="83">
        <f t="shared" si="8"/>
        <v>8.4759999999999991</v>
      </c>
      <c r="U47" s="83">
        <f t="shared" si="8"/>
        <v>10.672999999999998</v>
      </c>
      <c r="V47" s="83">
        <f t="shared" si="8"/>
        <v>7.7610000000000001</v>
      </c>
      <c r="W47" s="83">
        <f t="shared" si="8"/>
        <v>11.654</v>
      </c>
      <c r="X47" s="83">
        <f t="shared" si="8"/>
        <v>8.7129999999999992</v>
      </c>
      <c r="Y47" s="83">
        <f t="shared" si="8"/>
        <v>6.7460000000000004</v>
      </c>
      <c r="Z47" s="84">
        <f t="shared" si="8"/>
        <v>0</v>
      </c>
      <c r="AA47" s="100">
        <f>SUM(B47:Z47)</f>
        <v>205.29699999999997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2020-12-30T21:21:39Z</dcterms:created>
  <dcterms:modified xsi:type="dcterms:W3CDTF">2020-12-30T21:21:41Z</dcterms:modified>
</cp:coreProperties>
</file>