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<sst xmlns="http://schemas.openxmlformats.org/spreadsheetml/2006/main" count="110" uniqueCount="50">
  <si>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29/12/2020 23:19:04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</si>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</sst>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5.5129999999999999</c:v>
                </c:pt>
                <c:pt idx="18">
                  <c:v>10.09</c:v>
                </c:pt>
                <c:pt idx="19">
                  <c:v>10.234999999999999</c:v>
                </c:pt>
                <c:pt idx="20">
                  <c:v>9.98</c:v>
                </c:pt>
                <c:pt idx="21">
                  <c:v>27.736999999999998</c:v>
                </c:pt>
                <c:pt idx="22">
                  <c:v>22.6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2.8029999999999999</c:v>
                </c:pt>
                <c:pt idx="1">
                  <c:v>11.484</c:v>
                </c:pt>
                <c:pt idx="2">
                  <c:v>10.852</c:v>
                </c:pt>
                <c:pt idx="3">
                  <c:v>12.468</c:v>
                </c:pt>
                <c:pt idx="4">
                  <c:v>5.7569999999999997</c:v>
                </c:pt>
                <c:pt idx="5">
                  <c:v>2.5309999999999997</c:v>
                </c:pt>
                <c:pt idx="6">
                  <c:v>1.98</c:v>
                </c:pt>
                <c:pt idx="7">
                  <c:v>1.8879999999999999</c:v>
                </c:pt>
                <c:pt idx="8">
                  <c:v>0.45500000000000002</c:v>
                </c:pt>
                <c:pt idx="9">
                  <c:v>0.21299999999999999</c:v>
                </c:pt>
                <c:pt idx="10">
                  <c:v>0.33999999999999997</c:v>
                </c:pt>
                <c:pt idx="11">
                  <c:v>0.40700000000000003</c:v>
                </c:pt>
                <c:pt idx="12">
                  <c:v>0.44</c:v>
                </c:pt>
                <c:pt idx="13">
                  <c:v>0.35100000000000003</c:v>
                </c:pt>
                <c:pt idx="14">
                  <c:v>9.2999999999999999E-2</c:v>
                </c:pt>
                <c:pt idx="15">
                  <c:v>3.4000000000000002E-2</c:v>
                </c:pt>
                <c:pt idx="16">
                  <c:v>0.18</c:v>
                </c:pt>
                <c:pt idx="17">
                  <c:v>0.68899999999999995</c:v>
                </c:pt>
                <c:pt idx="18">
                  <c:v>0.79700000000000004</c:v>
                </c:pt>
                <c:pt idx="21">
                  <c:v>0.69399999999999995</c:v>
                </c:pt>
                <c:pt idx="22">
                  <c:v>1.06</c:v>
                </c:pt>
                <c:pt idx="23">
                  <c:v>8.6210000000000004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160432"/>
        <c:axId val="2881608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7.82</c:v>
                </c:pt>
                <c:pt idx="1">
                  <c:v>13.89</c:v>
                </c:pt>
                <c:pt idx="2">
                  <c:v>13.179</c:v>
                </c:pt>
                <c:pt idx="3">
                  <c:v>14.773999999999999</c:v>
                </c:pt>
                <c:pt idx="4">
                  <c:v>7.7910000000000004</c:v>
                </c:pt>
                <c:pt idx="5">
                  <c:v>7.0519999999999996</c:v>
                </c:pt>
                <c:pt idx="6">
                  <c:v>3.044</c:v>
                </c:pt>
                <c:pt idx="7">
                  <c:v>3.4050000000000002</c:v>
                </c:pt>
                <c:pt idx="8">
                  <c:v>3.371</c:v>
                </c:pt>
                <c:pt idx="9">
                  <c:v>6.3950000000000005</c:v>
                </c:pt>
                <c:pt idx="10">
                  <c:v>10.263</c:v>
                </c:pt>
                <c:pt idx="11">
                  <c:v>14.747999999999999</c:v>
                </c:pt>
                <c:pt idx="12">
                  <c:v>13.283999999999999</c:v>
                </c:pt>
                <c:pt idx="13">
                  <c:v>7.6760000000000002</c:v>
                </c:pt>
                <c:pt idx="14">
                  <c:v>7.8599999999999994</c:v>
                </c:pt>
                <c:pt idx="15">
                  <c:v>10.706</c:v>
                </c:pt>
                <c:pt idx="16">
                  <c:v>11.375</c:v>
                </c:pt>
                <c:pt idx="17">
                  <c:v>19.808</c:v>
                </c:pt>
                <c:pt idx="18">
                  <c:v>24.698999999999998</c:v>
                </c:pt>
                <c:pt idx="19">
                  <c:v>23.332999999999998</c:v>
                </c:pt>
                <c:pt idx="20">
                  <c:v>18.731000000000002</c:v>
                </c:pt>
                <c:pt idx="21">
                  <c:v>38.707000000000008</c:v>
                </c:pt>
                <c:pt idx="22">
                  <c:v>30.905000000000005</c:v>
                </c:pt>
                <c:pt idx="23">
                  <c:v>8.6729999999999983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160432"/>
        <c:axId val="2881608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26.02</c:v>
                </c:pt>
                <c:pt idx="1">
                  <c:v>20.03</c:v>
                </c:pt>
                <c:pt idx="2">
                  <c:v>18.690000000000001</c:v>
                </c:pt>
                <c:pt idx="3">
                  <c:v>15.98</c:v>
                </c:pt>
                <c:pt idx="4">
                  <c:v>20.05</c:v>
                </c:pt>
                <c:pt idx="5">
                  <c:v>26.05</c:v>
                </c:pt>
                <c:pt idx="6">
                  <c:v>3.3</c:v>
                </c:pt>
                <c:pt idx="7">
                  <c:v>5.45</c:v>
                </c:pt>
                <c:pt idx="8">
                  <c:v>8.01</c:v>
                </c:pt>
                <c:pt idx="9">
                  <c:v>7.21</c:v>
                </c:pt>
                <c:pt idx="10">
                  <c:v>20</c:v>
                </c:pt>
                <c:pt idx="11">
                  <c:v>26.97</c:v>
                </c:pt>
                <c:pt idx="12">
                  <c:v>21.32</c:v>
                </c:pt>
                <c:pt idx="13">
                  <c:v>21.75</c:v>
                </c:pt>
                <c:pt idx="14">
                  <c:v>24.64</c:v>
                </c:pt>
                <c:pt idx="15">
                  <c:v>26.01</c:v>
                </c:pt>
                <c:pt idx="16">
                  <c:v>26.22</c:v>
                </c:pt>
                <c:pt idx="17">
                  <c:v>58.8</c:v>
                </c:pt>
                <c:pt idx="18">
                  <c:v>60.06</c:v>
                </c:pt>
                <c:pt idx="19">
                  <c:v>59.9</c:v>
                </c:pt>
                <c:pt idx="20">
                  <c:v>56.48</c:v>
                </c:pt>
                <c:pt idx="21">
                  <c:v>50.49</c:v>
                </c:pt>
                <c:pt idx="22">
                  <c:v>40.65</c:v>
                </c:pt>
                <c:pt idx="23">
                  <c:v>34.380000000000003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161608"/>
        <c:axId val="288161216"/>
      </c:lineChart>
      <c:catAx>
        <c:axId val="288160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60824"/>
        <c:crosses val="autoZero"/>
        <c:auto val="1"/>
        <c:lblAlgn val="ctr"/>
        <c:lblOffset val="100"/>
        <c:noMultiLvlLbl val="0"/>
      </c:catAx>
      <c:valAx>
        <c:axId val="288160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60432"/>
        <c:crosses val="autoZero"/>
        <c:crossBetween val="between"/>
      </c:valAx>
      <c:valAx>
        <c:axId val="288161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61608"/>
        <c:crosses val="max"/>
        <c:crossBetween val="between"/>
      </c:valAx>
      <c:catAx>
        <c:axId val="288161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161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86.155000000000001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64.137</v>
          </cell>
        </row>
        <row r="31">
          <cell r="C31">
            <v>0</v>
          </cell>
        </row>
        <row r="32">
          <cell r="C32">
            <v>35.708999999999996</v>
          </cell>
        </row>
        <row r="33">
          <cell r="C33">
            <v>135.488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2.4000000000000004</v>
          </cell>
        </row>
        <row r="39">
          <cell r="C39">
            <v>0</v>
          </cell>
        </row>
        <row r="40">
          <cell r="C40">
            <v>28.113000000000007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290.976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26.02</v>
          </cell>
          <cell r="C7">
            <v>20.03</v>
          </cell>
          <cell r="D7">
            <v>18.690000000000001</v>
          </cell>
          <cell r="E7">
            <v>15.98</v>
          </cell>
          <cell r="F7">
            <v>20.05</v>
          </cell>
          <cell r="G7">
            <v>26.05</v>
          </cell>
          <cell r="H7">
            <v>3.3</v>
          </cell>
          <cell r="I7">
            <v>5.45</v>
          </cell>
          <cell r="J7">
            <v>8.01</v>
          </cell>
          <cell r="K7">
            <v>7.21</v>
          </cell>
          <cell r="L7">
            <v>20</v>
          </cell>
          <cell r="M7">
            <v>26.97</v>
          </cell>
          <cell r="N7">
            <v>21.32</v>
          </cell>
          <cell r="O7">
            <v>21.75</v>
          </cell>
          <cell r="P7">
            <v>24.64</v>
          </cell>
          <cell r="Q7">
            <v>26.01</v>
          </cell>
          <cell r="R7">
            <v>26.22</v>
          </cell>
          <cell r="S7">
            <v>58.8</v>
          </cell>
          <cell r="T7">
            <v>60.06</v>
          </cell>
          <cell r="U7">
            <v>59.9</v>
          </cell>
          <cell r="V7">
            <v>56.48</v>
          </cell>
          <cell r="W7">
            <v>50.49</v>
          </cell>
          <cell r="X7">
            <v>40.65</v>
          </cell>
          <cell r="Y7">
            <v>34.380000000000003</v>
          </cell>
        </row>
        <row r="38">
          <cell r="S38">
            <v>5.5129999999999999</v>
          </cell>
          <cell r="T38">
            <v>10.09</v>
          </cell>
          <cell r="U38">
            <v>10.234999999999999</v>
          </cell>
          <cell r="V38">
            <v>9.98</v>
          </cell>
          <cell r="W38">
            <v>27.736999999999998</v>
          </cell>
          <cell r="X38">
            <v>22.6</v>
          </cell>
        </row>
        <row r="59">
          <cell r="B59">
            <v>2.8029999999999999</v>
          </cell>
          <cell r="C59">
            <v>11.484</v>
          </cell>
          <cell r="D59">
            <v>10.852</v>
          </cell>
          <cell r="E59">
            <v>12.468</v>
          </cell>
          <cell r="F59">
            <v>5.7569999999999997</v>
          </cell>
          <cell r="G59">
            <v>2.5309999999999997</v>
          </cell>
          <cell r="H59">
            <v>1.98</v>
          </cell>
          <cell r="I59">
            <v>1.8879999999999999</v>
          </cell>
          <cell r="J59">
            <v>0.45500000000000002</v>
          </cell>
          <cell r="K59">
            <v>0.21299999999999999</v>
          </cell>
          <cell r="L59">
            <v>0.33999999999999997</v>
          </cell>
          <cell r="M59">
            <v>0.40700000000000003</v>
          </cell>
          <cell r="N59">
            <v>0.44</v>
          </cell>
          <cell r="O59">
            <v>0.35100000000000003</v>
          </cell>
          <cell r="P59">
            <v>9.2999999999999999E-2</v>
          </cell>
          <cell r="Q59">
            <v>3.4000000000000002E-2</v>
          </cell>
          <cell r="R59">
            <v>0.18</v>
          </cell>
          <cell r="S59">
            <v>0.68899999999999995</v>
          </cell>
          <cell r="T59">
            <v>0.79700000000000004</v>
          </cell>
          <cell r="W59">
            <v>0.69399999999999995</v>
          </cell>
          <cell r="X59">
            <v>1.06</v>
          </cell>
          <cell r="Y59">
            <v>8.6210000000000004</v>
          </cell>
        </row>
        <row r="65">
          <cell r="B65">
            <v>0.94799999999999995</v>
          </cell>
          <cell r="C65">
            <v>0.94</v>
          </cell>
          <cell r="D65">
            <v>0.92900000000000005</v>
          </cell>
          <cell r="E65">
            <v>0.93300000000000005</v>
          </cell>
          <cell r="F65">
            <v>0.96899999999999997</v>
          </cell>
          <cell r="G65">
            <v>1.099</v>
          </cell>
          <cell r="H65">
            <v>0.55100000000000005</v>
          </cell>
          <cell r="I65">
            <v>0.621</v>
          </cell>
          <cell r="J65">
            <v>1.0669999999999999</v>
          </cell>
          <cell r="K65">
            <v>2.0790000000000002</v>
          </cell>
          <cell r="L65">
            <v>3.1480000000000001</v>
          </cell>
          <cell r="M65">
            <v>3.16</v>
          </cell>
          <cell r="N65">
            <v>1.5509999999999999</v>
          </cell>
          <cell r="O65">
            <v>1.4850000000000001</v>
          </cell>
          <cell r="P65">
            <v>1.4279999999999999</v>
          </cell>
          <cell r="Q65">
            <v>1.329</v>
          </cell>
          <cell r="R65">
            <v>1.254</v>
          </cell>
          <cell r="S65">
            <v>2.4500000000000002</v>
          </cell>
          <cell r="T65">
            <v>2.4060000000000001</v>
          </cell>
          <cell r="U65">
            <v>2.2989999999999999</v>
          </cell>
          <cell r="V65">
            <v>2.165</v>
          </cell>
          <cell r="W65">
            <v>1.964</v>
          </cell>
          <cell r="X65">
            <v>0.93400000000000005</v>
          </cell>
        </row>
        <row r="66">
          <cell r="B66">
            <v>4.069</v>
          </cell>
          <cell r="C66">
            <v>1.466</v>
          </cell>
          <cell r="D66">
            <v>1.3979999999999999</v>
          </cell>
          <cell r="E66">
            <v>1.373</v>
          </cell>
          <cell r="F66">
            <v>1.0649999999999999</v>
          </cell>
          <cell r="G66">
            <v>3.4220000000000002</v>
          </cell>
          <cell r="H66">
            <v>0.51300000000000001</v>
          </cell>
          <cell r="I66">
            <v>0.89600000000000002</v>
          </cell>
          <cell r="J66">
            <v>1.849</v>
          </cell>
          <cell r="K66">
            <v>4.1029999999999998</v>
          </cell>
          <cell r="L66">
            <v>6.7749999999999995</v>
          </cell>
          <cell r="M66">
            <v>11.181000000000001</v>
          </cell>
          <cell r="N66">
            <v>11.293000000000001</v>
          </cell>
          <cell r="O66">
            <v>5.8400000000000007</v>
          </cell>
          <cell r="P66">
            <v>6.3390000000000004</v>
          </cell>
          <cell r="Q66">
            <v>9.343</v>
          </cell>
          <cell r="R66">
            <v>9.9409999999999989</v>
          </cell>
          <cell r="S66">
            <v>11.155999999999999</v>
          </cell>
          <cell r="T66">
            <v>11.405999999999999</v>
          </cell>
          <cell r="U66">
            <v>10.798999999999999</v>
          </cell>
          <cell r="V66">
            <v>6.5860000000000003</v>
          </cell>
          <cell r="W66">
            <v>8.3119999999999994</v>
          </cell>
          <cell r="X66">
            <v>6.3109999999999999</v>
          </cell>
          <cell r="Y66">
            <v>5.1999999999999998E-2</v>
          </cell>
        </row>
      </sheetData>
      <sheetData sheetId="17">
        <row r="59">
          <cell r="B59">
            <v>3.137</v>
          </cell>
          <cell r="C59">
            <v>10.18</v>
          </cell>
          <cell r="D59">
            <v>9.0719999999999992</v>
          </cell>
          <cell r="E59">
            <v>10.673</v>
          </cell>
          <cell r="F59">
            <v>4.1110000000000007</v>
          </cell>
          <cell r="G59">
            <v>2.1360000000000001</v>
          </cell>
          <cell r="H59">
            <v>2.633</v>
          </cell>
          <cell r="I59">
            <v>3.4050000000000002</v>
          </cell>
          <cell r="J59">
            <v>3.371</v>
          </cell>
          <cell r="K59">
            <v>6.3950000000000005</v>
          </cell>
          <cell r="L59">
            <v>10.263</v>
          </cell>
          <cell r="M59">
            <v>14.747999999999999</v>
          </cell>
          <cell r="N59">
            <v>13.283999999999999</v>
          </cell>
          <cell r="O59">
            <v>7.6760000000000002</v>
          </cell>
          <cell r="P59">
            <v>7.8599999999999994</v>
          </cell>
          <cell r="Q59">
            <v>10.706</v>
          </cell>
          <cell r="R59">
            <v>11.375</v>
          </cell>
          <cell r="S59">
            <v>19.256999999999998</v>
          </cell>
          <cell r="T59">
            <v>24.401999999999997</v>
          </cell>
          <cell r="U59">
            <v>23.038999999999998</v>
          </cell>
          <cell r="V59">
            <v>18.346</v>
          </cell>
          <cell r="W59">
            <v>38.415000000000006</v>
          </cell>
          <cell r="X59">
            <v>30.616000000000003</v>
          </cell>
          <cell r="Y59">
            <v>5.8759999999999994</v>
          </cell>
        </row>
        <row r="64">
          <cell r="C64">
            <v>0.8</v>
          </cell>
          <cell r="D64">
            <v>0.8</v>
          </cell>
          <cell r="E64">
            <v>0.8</v>
          </cell>
        </row>
        <row r="66">
          <cell r="B66">
            <v>4.6829999999999998</v>
          </cell>
          <cell r="C66">
            <v>2.91</v>
          </cell>
          <cell r="D66">
            <v>3.3069999999999999</v>
          </cell>
          <cell r="E66">
            <v>3.3010000000000002</v>
          </cell>
          <cell r="F66">
            <v>3.6799999999999997</v>
          </cell>
          <cell r="G66">
            <v>4.9159999999999995</v>
          </cell>
          <cell r="H66">
            <v>0.41099999999999998</v>
          </cell>
          <cell r="S66">
            <v>0.55100000000000005</v>
          </cell>
          <cell r="T66">
            <v>0.29699999999999999</v>
          </cell>
          <cell r="U66">
            <v>0.29399999999999998</v>
          </cell>
          <cell r="V66">
            <v>0.38500000000000001</v>
          </cell>
          <cell r="W66">
            <v>0.29199999999999998</v>
          </cell>
          <cell r="X66">
            <v>0.28899999999999998</v>
          </cell>
          <cell r="Y66">
            <v>2.7970000000000002</v>
          </cell>
        </row>
      </sheetData>
      <sheetData sheetId="18">
        <row r="7">
          <cell r="B7">
            <v>26.02</v>
          </cell>
          <cell r="C7">
            <v>20.03</v>
          </cell>
          <cell r="D7">
            <v>18.690000000000001</v>
          </cell>
          <cell r="E7">
            <v>15.98</v>
          </cell>
          <cell r="F7">
            <v>20.05</v>
          </cell>
          <cell r="G7">
            <v>26.05</v>
          </cell>
          <cell r="H7">
            <v>3.3</v>
          </cell>
          <cell r="I7">
            <v>5.45</v>
          </cell>
          <cell r="J7">
            <v>8.01</v>
          </cell>
          <cell r="K7">
            <v>7.21</v>
          </cell>
          <cell r="L7">
            <v>20</v>
          </cell>
          <cell r="M7">
            <v>26.97</v>
          </cell>
          <cell r="N7">
            <v>21.32</v>
          </cell>
          <cell r="O7">
            <v>21.75</v>
          </cell>
          <cell r="P7">
            <v>24.64</v>
          </cell>
          <cell r="Q7">
            <v>26.01</v>
          </cell>
          <cell r="R7">
            <v>26.22</v>
          </cell>
          <cell r="S7">
            <v>58.8</v>
          </cell>
          <cell r="T7">
            <v>60.06</v>
          </cell>
          <cell r="U7">
            <v>59.9</v>
          </cell>
          <cell r="V7">
            <v>56.48</v>
          </cell>
          <cell r="W7">
            <v>50.49</v>
          </cell>
          <cell r="X7">
            <v>40.65</v>
          </cell>
          <cell r="Y7">
            <v>34.380000000000003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44195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1.62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169.5849</v>
          </cell>
          <cell r="J24">
            <v>169.58500000000001</v>
          </cell>
          <cell r="K24">
            <v>169.58500000000001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7.8199999999999994</v>
      </c>
      <c r="C4" s="18">
        <v>13.889999999999999</v>
      </c>
      <c r="D4" s="18">
        <v>13.179</v>
      </c>
      <c r="E4" s="18">
        <v>14.774000000000001</v>
      </c>
      <c r="F4" s="18">
        <v>7.7910000000000004</v>
      </c>
      <c r="G4" s="18">
        <v>7.0520000000000005</v>
      </c>
      <c r="H4" s="18">
        <v>3.044</v>
      </c>
      <c r="I4" s="18">
        <v>3.4050000000000002</v>
      </c>
      <c r="J4" s="18">
        <v>3.371</v>
      </c>
      <c r="K4" s="18">
        <v>6.3949999999999996</v>
      </c>
      <c r="L4" s="18">
        <v>10.263</v>
      </c>
      <c r="M4" s="18">
        <v>14.748000000000001</v>
      </c>
      <c r="N4" s="18">
        <v>13.283999999999999</v>
      </c>
      <c r="O4" s="18">
        <v>7.676000000000001</v>
      </c>
      <c r="P4" s="18">
        <v>7.8600000000000012</v>
      </c>
      <c r="Q4" s="18">
        <v>10.706000000000001</v>
      </c>
      <c r="R4" s="18">
        <v>11.375</v>
      </c>
      <c r="S4" s="18">
        <v>19.808</v>
      </c>
      <c r="T4" s="18">
        <v>24.698999999999998</v>
      </c>
      <c r="U4" s="18">
        <v>23.332999999999998</v>
      </c>
      <c r="V4" s="18">
        <v>18.731000000000002</v>
      </c>
      <c r="W4" s="18">
        <v>38.707000000000001</v>
      </c>
      <c r="X4" s="18">
        <v>30.904999999999998</v>
      </c>
      <c r="Y4" s="18">
        <v>8.673</v>
      </c>
      <c r="Z4" s="19"/>
      <c r="AA4" s="20">
        <f>SUM(B4:Z4)</f>
        <v>321.48899999999998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26.02</v>
      </c>
      <c r="C7" s="28">
        <v>20.03</v>
      </c>
      <c r="D7" s="28">
        <v>18.690000000000001</v>
      </c>
      <c r="E7" s="28">
        <v>15.98</v>
      </c>
      <c r="F7" s="28">
        <v>20.05</v>
      </c>
      <c r="G7" s="28">
        <v>26.05</v>
      </c>
      <c r="H7" s="28">
        <v>3.3</v>
      </c>
      <c r="I7" s="28">
        <v>5.45</v>
      </c>
      <c r="J7" s="28">
        <v>8.01</v>
      </c>
      <c r="K7" s="28">
        <v>7.21</v>
      </c>
      <c r="L7" s="28">
        <v>20</v>
      </c>
      <c r="M7" s="28">
        <v>26.97</v>
      </c>
      <c r="N7" s="28">
        <v>21.32</v>
      </c>
      <c r="O7" s="28">
        <v>21.75</v>
      </c>
      <c r="P7" s="28">
        <v>24.64</v>
      </c>
      <c r="Q7" s="28">
        <v>26.01</v>
      </c>
      <c r="R7" s="28">
        <v>26.22</v>
      </c>
      <c r="S7" s="28">
        <v>58.8</v>
      </c>
      <c r="T7" s="28">
        <v>60.06</v>
      </c>
      <c r="U7" s="28">
        <v>59.9</v>
      </c>
      <c r="V7" s="28">
        <v>56.48</v>
      </c>
      <c r="W7" s="28">
        <v>50.49</v>
      </c>
      <c r="X7" s="28">
        <v>40.65</v>
      </c>
      <c r="Y7" s="28">
        <v>34.380000000000003</v>
      </c>
      <c r="Z7" s="29"/>
      <c r="AA7" s="30">
        <f>IF(SUM(GR_MAINLAND_MCP_SUM_SELL)&lt;&gt;0,AVERAGEIF(GR_MAINLAND_MCP_SUM_SELL,"&lt;&gt;"""),"")</f>
        <v>28.269166666666663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5.5129999999999999</v>
      </c>
      <c r="T11" s="47">
        <v>10.09</v>
      </c>
      <c r="U11" s="47">
        <v>10.234999999999999</v>
      </c>
      <c r="V11" s="47">
        <v>9.98</v>
      </c>
      <c r="W11" s="47">
        <v>27.736999999999998</v>
      </c>
      <c r="X11" s="47">
        <v>22.6</v>
      </c>
      <c r="Y11" s="47"/>
      <c r="Z11" s="48"/>
      <c r="AA11" s="49">
        <f>SUM(B11:Z11)</f>
        <v>86.155000000000001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2.8029999999999999</v>
      </c>
      <c r="C13" s="52">
        <v>11.484</v>
      </c>
      <c r="D13" s="52">
        <v>10.852</v>
      </c>
      <c r="E13" s="52">
        <v>12.468</v>
      </c>
      <c r="F13" s="52">
        <v>5.7569999999999997</v>
      </c>
      <c r="G13" s="52">
        <v>2.5309999999999997</v>
      </c>
      <c r="H13" s="52">
        <v>1.98</v>
      </c>
      <c r="I13" s="52">
        <v>1.8879999999999999</v>
      </c>
      <c r="J13" s="52">
        <v>0.45500000000000002</v>
      </c>
      <c r="K13" s="52">
        <v>0.21299999999999999</v>
      </c>
      <c r="L13" s="52">
        <v>0.33999999999999997</v>
      </c>
      <c r="M13" s="52">
        <v>0.40700000000000003</v>
      </c>
      <c r="N13" s="52">
        <v>0.44</v>
      </c>
      <c r="O13" s="52">
        <v>0.35100000000000003</v>
      </c>
      <c r="P13" s="52">
        <v>9.2999999999999999E-2</v>
      </c>
      <c r="Q13" s="52">
        <v>3.4000000000000002E-2</v>
      </c>
      <c r="R13" s="52">
        <v>0.18</v>
      </c>
      <c r="S13" s="52">
        <v>0.68899999999999995</v>
      </c>
      <c r="T13" s="52">
        <v>0.79700000000000004</v>
      </c>
      <c r="U13" s="52"/>
      <c r="V13" s="52"/>
      <c r="W13" s="52">
        <v>0.69399999999999995</v>
      </c>
      <c r="X13" s="52">
        <v>1.06</v>
      </c>
      <c r="Y13" s="52">
        <v>8.6210000000000004</v>
      </c>
      <c r="Z13" s="53"/>
      <c r="AA13" s="54">
        <f>SUM(B13:Z13)</f>
        <v>64.137</v>
      </c>
    </row>
    <row r="14" spans="1:27" ht="30" customHeight="1" thickBot="1" x14ac:dyDescent="0.25">
      <c r="A14" s="55" t="s">
        <v>10</v>
      </c>
      <c r="B14" s="56">
        <f>IF(LEN(B$2)&gt;0,SUM(B10:B13),"")</f>
        <v>2.8029999999999999</v>
      </c>
      <c r="C14" s="57">
        <f t="shared" ref="C14:Z14" si="0">IF(LEN(C$2)&gt;0,SUM(C10:C13),"")</f>
        <v>11.484</v>
      </c>
      <c r="D14" s="57">
        <f t="shared" si="0"/>
        <v>10.852</v>
      </c>
      <c r="E14" s="57">
        <f t="shared" si="0"/>
        <v>12.468</v>
      </c>
      <c r="F14" s="57">
        <f t="shared" si="0"/>
        <v>5.7569999999999997</v>
      </c>
      <c r="G14" s="57">
        <f t="shared" si="0"/>
        <v>2.5309999999999997</v>
      </c>
      <c r="H14" s="57">
        <f t="shared" si="0"/>
        <v>1.98</v>
      </c>
      <c r="I14" s="57">
        <f t="shared" si="0"/>
        <v>1.8879999999999999</v>
      </c>
      <c r="J14" s="57">
        <f t="shared" si="0"/>
        <v>0.45500000000000002</v>
      </c>
      <c r="K14" s="57">
        <f t="shared" si="0"/>
        <v>0.21299999999999999</v>
      </c>
      <c r="L14" s="57">
        <f t="shared" si="0"/>
        <v>0.33999999999999997</v>
      </c>
      <c r="M14" s="57">
        <f t="shared" si="0"/>
        <v>0.40700000000000003</v>
      </c>
      <c r="N14" s="57">
        <f t="shared" si="0"/>
        <v>0.44</v>
      </c>
      <c r="O14" s="57">
        <f t="shared" si="0"/>
        <v>0.35100000000000003</v>
      </c>
      <c r="P14" s="57">
        <f t="shared" si="0"/>
        <v>9.2999999999999999E-2</v>
      </c>
      <c r="Q14" s="57">
        <f t="shared" si="0"/>
        <v>3.4000000000000002E-2</v>
      </c>
      <c r="R14" s="57">
        <f t="shared" si="0"/>
        <v>0.18</v>
      </c>
      <c r="S14" s="57">
        <f t="shared" si="0"/>
        <v>6.202</v>
      </c>
      <c r="T14" s="57">
        <f t="shared" si="0"/>
        <v>10.887</v>
      </c>
      <c r="U14" s="57">
        <f t="shared" si="0"/>
        <v>10.234999999999999</v>
      </c>
      <c r="V14" s="57">
        <f t="shared" si="0"/>
        <v>9.98</v>
      </c>
      <c r="W14" s="57">
        <f t="shared" si="0"/>
        <v>28.430999999999997</v>
      </c>
      <c r="X14" s="57">
        <f t="shared" si="0"/>
        <v>23.66</v>
      </c>
      <c r="Y14" s="57">
        <f t="shared" si="0"/>
        <v>8.6210000000000004</v>
      </c>
      <c r="Z14" s="58" t="str">
        <f t="shared" si="0"/>
        <v/>
      </c>
      <c r="AA14" s="59">
        <f>SUM(AA9:AA13)</f>
        <v>150.292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0.94799999999999995</v>
      </c>
      <c r="C18" s="72">
        <v>0.94</v>
      </c>
      <c r="D18" s="72">
        <v>0.92900000000000005</v>
      </c>
      <c r="E18" s="72">
        <v>0.93300000000000005</v>
      </c>
      <c r="F18" s="72">
        <v>0.96899999999999997</v>
      </c>
      <c r="G18" s="72">
        <v>1.099</v>
      </c>
      <c r="H18" s="72">
        <v>0.55100000000000005</v>
      </c>
      <c r="I18" s="72">
        <v>0.621</v>
      </c>
      <c r="J18" s="72">
        <v>1.0669999999999999</v>
      </c>
      <c r="K18" s="72">
        <v>2.0790000000000002</v>
      </c>
      <c r="L18" s="72">
        <v>3.1480000000000001</v>
      </c>
      <c r="M18" s="72">
        <v>3.16</v>
      </c>
      <c r="N18" s="72">
        <v>1.5509999999999999</v>
      </c>
      <c r="O18" s="72">
        <v>1.4850000000000001</v>
      </c>
      <c r="P18" s="72">
        <v>1.4279999999999999</v>
      </c>
      <c r="Q18" s="72">
        <v>1.329</v>
      </c>
      <c r="R18" s="72">
        <v>1.254</v>
      </c>
      <c r="S18" s="72">
        <v>2.4500000000000002</v>
      </c>
      <c r="T18" s="72">
        <v>2.4060000000000001</v>
      </c>
      <c r="U18" s="72">
        <v>2.2989999999999999</v>
      </c>
      <c r="V18" s="72">
        <v>2.165</v>
      </c>
      <c r="W18" s="72">
        <v>1.964</v>
      </c>
      <c r="X18" s="72">
        <v>0.93400000000000005</v>
      </c>
      <c r="Y18" s="72"/>
      <c r="Z18" s="73"/>
      <c r="AA18" s="74">
        <f>SUM(B18:Z18)</f>
        <v>35.708999999999996</v>
      </c>
    </row>
    <row r="19" spans="1:27" ht="24.95" customHeight="1" x14ac:dyDescent="0.2">
      <c r="A19" s="70" t="s">
        <v>14</v>
      </c>
      <c r="B19" s="75">
        <v>4.069</v>
      </c>
      <c r="C19" s="76">
        <v>1.466</v>
      </c>
      <c r="D19" s="76">
        <v>1.3979999999999999</v>
      </c>
      <c r="E19" s="76">
        <v>1.373</v>
      </c>
      <c r="F19" s="76">
        <v>1.0649999999999999</v>
      </c>
      <c r="G19" s="76">
        <v>3.4220000000000002</v>
      </c>
      <c r="H19" s="76">
        <v>0.51300000000000001</v>
      </c>
      <c r="I19" s="76">
        <v>0.89600000000000002</v>
      </c>
      <c r="J19" s="76">
        <v>1.849</v>
      </c>
      <c r="K19" s="76">
        <v>4.1029999999999998</v>
      </c>
      <c r="L19" s="76">
        <v>6.7749999999999995</v>
      </c>
      <c r="M19" s="76">
        <v>11.181000000000001</v>
      </c>
      <c r="N19" s="76">
        <v>11.293000000000001</v>
      </c>
      <c r="O19" s="76">
        <v>5.8400000000000007</v>
      </c>
      <c r="P19" s="76">
        <v>6.3390000000000004</v>
      </c>
      <c r="Q19" s="76">
        <v>9.343</v>
      </c>
      <c r="R19" s="76">
        <v>9.9409999999999989</v>
      </c>
      <c r="S19" s="76">
        <v>11.155999999999999</v>
      </c>
      <c r="T19" s="76">
        <v>11.405999999999999</v>
      </c>
      <c r="U19" s="76">
        <v>10.798999999999999</v>
      </c>
      <c r="V19" s="76">
        <v>6.5860000000000003</v>
      </c>
      <c r="W19" s="76">
        <v>8.3119999999999994</v>
      </c>
      <c r="X19" s="76">
        <v>6.3109999999999999</v>
      </c>
      <c r="Y19" s="76">
        <v>5.1999999999999998E-2</v>
      </c>
      <c r="Z19" s="73"/>
      <c r="AA19" s="74">
        <f>SUM(B19:Z19)</f>
        <v>135.488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5.0169999999999995</v>
      </c>
      <c r="C22" s="83">
        <f t="shared" ref="C22:Z22" si="1">IF(LEN(C$2)&gt;0,SUM(C17:C21),"")</f>
        <v>2.4059999999999997</v>
      </c>
      <c r="D22" s="83">
        <f t="shared" si="1"/>
        <v>2.327</v>
      </c>
      <c r="E22" s="83">
        <f t="shared" si="1"/>
        <v>2.306</v>
      </c>
      <c r="F22" s="83">
        <f t="shared" si="1"/>
        <v>2.0339999999999998</v>
      </c>
      <c r="G22" s="83">
        <f t="shared" si="1"/>
        <v>4.5209999999999999</v>
      </c>
      <c r="H22" s="83">
        <f t="shared" si="1"/>
        <v>1.0640000000000001</v>
      </c>
      <c r="I22" s="83">
        <f t="shared" si="1"/>
        <v>1.5169999999999999</v>
      </c>
      <c r="J22" s="83">
        <f t="shared" si="1"/>
        <v>2.9159999999999999</v>
      </c>
      <c r="K22" s="83">
        <f t="shared" si="1"/>
        <v>6.1820000000000004</v>
      </c>
      <c r="L22" s="83">
        <f t="shared" si="1"/>
        <v>9.923</v>
      </c>
      <c r="M22" s="83">
        <f t="shared" si="1"/>
        <v>14.341000000000001</v>
      </c>
      <c r="N22" s="83">
        <f t="shared" si="1"/>
        <v>12.844000000000001</v>
      </c>
      <c r="O22" s="83">
        <f t="shared" si="1"/>
        <v>7.3250000000000011</v>
      </c>
      <c r="P22" s="83">
        <f t="shared" si="1"/>
        <v>7.7670000000000003</v>
      </c>
      <c r="Q22" s="83">
        <f t="shared" si="1"/>
        <v>10.672000000000001</v>
      </c>
      <c r="R22" s="83">
        <f t="shared" si="1"/>
        <v>11.194999999999999</v>
      </c>
      <c r="S22" s="83">
        <f t="shared" si="1"/>
        <v>13.605999999999998</v>
      </c>
      <c r="T22" s="83">
        <f t="shared" si="1"/>
        <v>13.811999999999999</v>
      </c>
      <c r="U22" s="83">
        <f t="shared" si="1"/>
        <v>13.097999999999999</v>
      </c>
      <c r="V22" s="83">
        <f t="shared" si="1"/>
        <v>8.7510000000000012</v>
      </c>
      <c r="W22" s="83">
        <f t="shared" si="1"/>
        <v>10.276</v>
      </c>
      <c r="X22" s="83">
        <f t="shared" si="1"/>
        <v>7.2450000000000001</v>
      </c>
      <c r="Y22" s="83">
        <f t="shared" si="1"/>
        <v>5.1999999999999998E-2</v>
      </c>
      <c r="Z22" s="84" t="str">
        <f t="shared" si="1"/>
        <v/>
      </c>
      <c r="AA22" s="85">
        <f>SUM(AA17:AA21)</f>
        <v>171.197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7.82</v>
      </c>
      <c r="C26" s="72">
        <v>13.89</v>
      </c>
      <c r="D26" s="72">
        <v>13.179</v>
      </c>
      <c r="E26" s="72">
        <v>14.773999999999999</v>
      </c>
      <c r="F26" s="72">
        <v>7.7910000000000004</v>
      </c>
      <c r="G26" s="72">
        <v>7.0519999999999996</v>
      </c>
      <c r="H26" s="72">
        <v>3.044</v>
      </c>
      <c r="I26" s="72">
        <v>3.4049999999999998</v>
      </c>
      <c r="J26" s="72">
        <v>3.371</v>
      </c>
      <c r="K26" s="72">
        <v>6.3949999999999996</v>
      </c>
      <c r="L26" s="72">
        <v>10.263</v>
      </c>
      <c r="M26" s="72">
        <v>14.747999999999999</v>
      </c>
      <c r="N26" s="72">
        <v>13.284000000000001</v>
      </c>
      <c r="O26" s="72">
        <v>7.6760000000000002</v>
      </c>
      <c r="P26" s="72">
        <v>7.86</v>
      </c>
      <c r="Q26" s="72">
        <v>10.706</v>
      </c>
      <c r="R26" s="72">
        <v>11.375</v>
      </c>
      <c r="S26" s="72">
        <v>19.808</v>
      </c>
      <c r="T26" s="72">
        <v>24.699000000000002</v>
      </c>
      <c r="U26" s="72">
        <v>23.332999999999998</v>
      </c>
      <c r="V26" s="72">
        <v>18.731000000000002</v>
      </c>
      <c r="W26" s="72">
        <v>38.707000000000001</v>
      </c>
      <c r="X26" s="72">
        <v>30.905000000000001</v>
      </c>
      <c r="Y26" s="72">
        <v>8.673</v>
      </c>
      <c r="Z26" s="73"/>
      <c r="AA26" s="74">
        <f>SUM(B26:Z26)</f>
        <v>321.48900000000003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7.82</v>
      </c>
      <c r="C28" s="57">
        <f t="shared" ref="C28:Z28" si="2">IF(LEN(C$2)&gt;0,SUM(C25:C27),"")</f>
        <v>13.89</v>
      </c>
      <c r="D28" s="57">
        <f t="shared" si="2"/>
        <v>13.179</v>
      </c>
      <c r="E28" s="57">
        <f t="shared" si="2"/>
        <v>14.773999999999999</v>
      </c>
      <c r="F28" s="57">
        <f t="shared" si="2"/>
        <v>7.7910000000000004</v>
      </c>
      <c r="G28" s="57">
        <f t="shared" si="2"/>
        <v>7.0519999999999996</v>
      </c>
      <c r="H28" s="57">
        <f t="shared" si="2"/>
        <v>3.044</v>
      </c>
      <c r="I28" s="57">
        <f t="shared" si="2"/>
        <v>3.4049999999999998</v>
      </c>
      <c r="J28" s="57">
        <f t="shared" si="2"/>
        <v>3.371</v>
      </c>
      <c r="K28" s="57">
        <f t="shared" si="2"/>
        <v>6.3949999999999996</v>
      </c>
      <c r="L28" s="57">
        <f t="shared" si="2"/>
        <v>10.263</v>
      </c>
      <c r="M28" s="57">
        <f t="shared" si="2"/>
        <v>14.747999999999999</v>
      </c>
      <c r="N28" s="57">
        <f t="shared" si="2"/>
        <v>13.284000000000001</v>
      </c>
      <c r="O28" s="57">
        <f t="shared" si="2"/>
        <v>7.6760000000000002</v>
      </c>
      <c r="P28" s="57">
        <f t="shared" si="2"/>
        <v>7.86</v>
      </c>
      <c r="Q28" s="57">
        <f t="shared" si="2"/>
        <v>10.706</v>
      </c>
      <c r="R28" s="57">
        <f t="shared" si="2"/>
        <v>11.375</v>
      </c>
      <c r="S28" s="57">
        <f t="shared" si="2"/>
        <v>19.808</v>
      </c>
      <c r="T28" s="57">
        <f t="shared" si="2"/>
        <v>24.699000000000002</v>
      </c>
      <c r="U28" s="57">
        <f t="shared" si="2"/>
        <v>23.332999999999998</v>
      </c>
      <c r="V28" s="57">
        <f t="shared" si="2"/>
        <v>18.731000000000002</v>
      </c>
      <c r="W28" s="57">
        <f t="shared" si="2"/>
        <v>38.707000000000001</v>
      </c>
      <c r="X28" s="57">
        <f t="shared" si="2"/>
        <v>30.905000000000001</v>
      </c>
      <c r="Y28" s="57">
        <f t="shared" si="2"/>
        <v>8.673</v>
      </c>
      <c r="Z28" s="58" t="str">
        <f t="shared" si="2"/>
        <v/>
      </c>
      <c r="AA28" s="59">
        <f>SUM(AA25:AA27)</f>
        <v>321.48900000000003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7.8199999999999994</v>
      </c>
      <c r="C47" s="83">
        <f t="shared" ref="C47:Z47" si="8">IF(LEN(C$2)&gt;0,C14+C22+C36,"")</f>
        <v>13.89</v>
      </c>
      <c r="D47" s="83">
        <f t="shared" si="8"/>
        <v>13.179</v>
      </c>
      <c r="E47" s="83">
        <f t="shared" si="8"/>
        <v>14.774000000000001</v>
      </c>
      <c r="F47" s="83">
        <f t="shared" si="8"/>
        <v>7.7909999999999995</v>
      </c>
      <c r="G47" s="83">
        <f t="shared" si="8"/>
        <v>7.0519999999999996</v>
      </c>
      <c r="H47" s="83">
        <f t="shared" si="8"/>
        <v>3.044</v>
      </c>
      <c r="I47" s="83">
        <f t="shared" si="8"/>
        <v>3.4049999999999998</v>
      </c>
      <c r="J47" s="83">
        <f t="shared" si="8"/>
        <v>3.371</v>
      </c>
      <c r="K47" s="83">
        <f t="shared" si="8"/>
        <v>6.3950000000000005</v>
      </c>
      <c r="L47" s="83">
        <f t="shared" si="8"/>
        <v>10.263</v>
      </c>
      <c r="M47" s="83">
        <f t="shared" si="8"/>
        <v>14.748000000000001</v>
      </c>
      <c r="N47" s="83">
        <f t="shared" si="8"/>
        <v>13.284000000000001</v>
      </c>
      <c r="O47" s="83">
        <f t="shared" si="8"/>
        <v>7.676000000000001</v>
      </c>
      <c r="P47" s="83">
        <f t="shared" si="8"/>
        <v>7.86</v>
      </c>
      <c r="Q47" s="83">
        <f t="shared" si="8"/>
        <v>10.706000000000001</v>
      </c>
      <c r="R47" s="83">
        <f t="shared" si="8"/>
        <v>11.374999999999998</v>
      </c>
      <c r="S47" s="83">
        <f t="shared" si="8"/>
        <v>19.808</v>
      </c>
      <c r="T47" s="83">
        <f t="shared" si="8"/>
        <v>24.698999999999998</v>
      </c>
      <c r="U47" s="83">
        <f t="shared" si="8"/>
        <v>23.332999999999998</v>
      </c>
      <c r="V47" s="83">
        <f t="shared" si="8"/>
        <v>18.731000000000002</v>
      </c>
      <c r="W47" s="83">
        <f t="shared" si="8"/>
        <v>38.706999999999994</v>
      </c>
      <c r="X47" s="83">
        <f t="shared" si="8"/>
        <v>30.905000000000001</v>
      </c>
      <c r="Y47" s="83">
        <f t="shared" si="8"/>
        <v>8.673</v>
      </c>
      <c r="Z47" s="84" t="str">
        <f t="shared" si="8"/>
        <v/>
      </c>
      <c r="AA47" s="100">
        <f>SUM(B47:Z47)</f>
        <v>321.48899999999992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7.82</v>
      </c>
      <c r="C4" s="18">
        <v>13.89</v>
      </c>
      <c r="D4" s="18">
        <v>13.179</v>
      </c>
      <c r="E4" s="18">
        <v>14.773999999999999</v>
      </c>
      <c r="F4" s="18">
        <v>7.7910000000000004</v>
      </c>
      <c r="G4" s="18">
        <v>7.0519999999999996</v>
      </c>
      <c r="H4" s="18">
        <v>3.044</v>
      </c>
      <c r="I4" s="18">
        <v>3.4050000000000002</v>
      </c>
      <c r="J4" s="18">
        <v>3.371</v>
      </c>
      <c r="K4" s="18">
        <v>6.3950000000000005</v>
      </c>
      <c r="L4" s="18">
        <v>10.263</v>
      </c>
      <c r="M4" s="18">
        <v>14.747999999999999</v>
      </c>
      <c r="N4" s="18">
        <v>13.283999999999999</v>
      </c>
      <c r="O4" s="18">
        <v>7.6760000000000002</v>
      </c>
      <c r="P4" s="18">
        <v>7.8599999999999994</v>
      </c>
      <c r="Q4" s="18">
        <v>10.706</v>
      </c>
      <c r="R4" s="18">
        <v>11.375</v>
      </c>
      <c r="S4" s="18">
        <v>19.808</v>
      </c>
      <c r="T4" s="18">
        <v>24.698999999999998</v>
      </c>
      <c r="U4" s="18">
        <v>23.332999999999998</v>
      </c>
      <c r="V4" s="18">
        <v>18.731000000000002</v>
      </c>
      <c r="W4" s="18">
        <v>38.707000000000008</v>
      </c>
      <c r="X4" s="18">
        <v>30.905000000000005</v>
      </c>
      <c r="Y4" s="18">
        <v>8.6729999999999983</v>
      </c>
      <c r="Z4" s="19"/>
      <c r="AA4" s="20">
        <f>SUM(B4:Z4)</f>
        <v>321.48900000000003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26.02</v>
      </c>
      <c r="C7" s="28">
        <v>20.03</v>
      </c>
      <c r="D7" s="28">
        <v>18.690000000000001</v>
      </c>
      <c r="E7" s="28">
        <v>15.98</v>
      </c>
      <c r="F7" s="28">
        <v>20.05</v>
      </c>
      <c r="G7" s="28">
        <v>26.05</v>
      </c>
      <c r="H7" s="28">
        <v>3.3</v>
      </c>
      <c r="I7" s="28">
        <v>5.45</v>
      </c>
      <c r="J7" s="28">
        <v>8.01</v>
      </c>
      <c r="K7" s="28">
        <v>7.21</v>
      </c>
      <c r="L7" s="28">
        <v>20</v>
      </c>
      <c r="M7" s="28">
        <v>26.97</v>
      </c>
      <c r="N7" s="28">
        <v>21.32</v>
      </c>
      <c r="O7" s="28">
        <v>21.75</v>
      </c>
      <c r="P7" s="28">
        <v>24.64</v>
      </c>
      <c r="Q7" s="28">
        <v>26.01</v>
      </c>
      <c r="R7" s="28">
        <v>26.22</v>
      </c>
      <c r="S7" s="28">
        <v>58.8</v>
      </c>
      <c r="T7" s="28">
        <v>60.06</v>
      </c>
      <c r="U7" s="28">
        <v>59.9</v>
      </c>
      <c r="V7" s="28">
        <v>56.48</v>
      </c>
      <c r="W7" s="28">
        <v>50.49</v>
      </c>
      <c r="X7" s="28">
        <v>40.65</v>
      </c>
      <c r="Y7" s="28">
        <v>34.380000000000003</v>
      </c>
      <c r="Z7" s="29"/>
      <c r="AA7" s="30">
        <v>28.269166666666663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3.137</v>
      </c>
      <c r="C13" s="52">
        <v>10.18</v>
      </c>
      <c r="D13" s="52">
        <v>9.0719999999999992</v>
      </c>
      <c r="E13" s="52">
        <v>10.673</v>
      </c>
      <c r="F13" s="52">
        <v>4.1110000000000007</v>
      </c>
      <c r="G13" s="52">
        <v>2.1360000000000001</v>
      </c>
      <c r="H13" s="52">
        <v>2.633</v>
      </c>
      <c r="I13" s="52">
        <v>3.4050000000000002</v>
      </c>
      <c r="J13" s="52">
        <v>3.371</v>
      </c>
      <c r="K13" s="52">
        <v>6.3950000000000005</v>
      </c>
      <c r="L13" s="52">
        <v>10.263</v>
      </c>
      <c r="M13" s="52">
        <v>14.747999999999999</v>
      </c>
      <c r="N13" s="52">
        <v>13.283999999999999</v>
      </c>
      <c r="O13" s="52">
        <v>7.6760000000000002</v>
      </c>
      <c r="P13" s="52">
        <v>7.8599999999999994</v>
      </c>
      <c r="Q13" s="52">
        <v>10.706</v>
      </c>
      <c r="R13" s="52">
        <v>11.375</v>
      </c>
      <c r="S13" s="52">
        <v>19.256999999999998</v>
      </c>
      <c r="T13" s="52">
        <v>24.401999999999997</v>
      </c>
      <c r="U13" s="52">
        <v>23.038999999999998</v>
      </c>
      <c r="V13" s="52">
        <v>18.346</v>
      </c>
      <c r="W13" s="52">
        <v>38.415000000000006</v>
      </c>
      <c r="X13" s="52">
        <v>30.616000000000003</v>
      </c>
      <c r="Y13" s="52">
        <v>5.8759999999999994</v>
      </c>
      <c r="Z13" s="53"/>
      <c r="AA13" s="54">
        <f>SUM(B13:Z13)</f>
        <v>290.976</v>
      </c>
    </row>
    <row r="14" spans="1:27" ht="30" customHeight="1" thickBot="1" x14ac:dyDescent="0.25">
      <c r="A14" s="55" t="s">
        <v>10</v>
      </c>
      <c r="B14" s="56">
        <f>IF(LEN(B$2)&gt;0,SUM(B10:B13),"")</f>
        <v>3.137</v>
      </c>
      <c r="C14" s="57">
        <f t="shared" ref="C14:Z14" si="0">IF(LEN(C$2)&gt;0,SUM(C10:C13),"")</f>
        <v>10.18</v>
      </c>
      <c r="D14" s="57">
        <f t="shared" si="0"/>
        <v>9.0719999999999992</v>
      </c>
      <c r="E14" s="57">
        <f t="shared" si="0"/>
        <v>10.673</v>
      </c>
      <c r="F14" s="57">
        <f t="shared" si="0"/>
        <v>4.1110000000000007</v>
      </c>
      <c r="G14" s="57">
        <f t="shared" si="0"/>
        <v>2.1360000000000001</v>
      </c>
      <c r="H14" s="57">
        <f t="shared" si="0"/>
        <v>2.633</v>
      </c>
      <c r="I14" s="57">
        <f t="shared" si="0"/>
        <v>3.4050000000000002</v>
      </c>
      <c r="J14" s="57">
        <f t="shared" si="0"/>
        <v>3.371</v>
      </c>
      <c r="K14" s="57">
        <f t="shared" si="0"/>
        <v>6.3950000000000005</v>
      </c>
      <c r="L14" s="57">
        <f t="shared" si="0"/>
        <v>10.263</v>
      </c>
      <c r="M14" s="57">
        <f t="shared" si="0"/>
        <v>14.747999999999999</v>
      </c>
      <c r="N14" s="57">
        <f t="shared" si="0"/>
        <v>13.283999999999999</v>
      </c>
      <c r="O14" s="57">
        <f t="shared" si="0"/>
        <v>7.6760000000000002</v>
      </c>
      <c r="P14" s="57">
        <f t="shared" si="0"/>
        <v>7.8599999999999994</v>
      </c>
      <c r="Q14" s="57">
        <f t="shared" si="0"/>
        <v>10.706</v>
      </c>
      <c r="R14" s="57">
        <f t="shared" si="0"/>
        <v>11.375</v>
      </c>
      <c r="S14" s="57">
        <f t="shared" si="0"/>
        <v>19.256999999999998</v>
      </c>
      <c r="T14" s="57">
        <f t="shared" si="0"/>
        <v>24.401999999999997</v>
      </c>
      <c r="U14" s="57">
        <f t="shared" si="0"/>
        <v>23.038999999999998</v>
      </c>
      <c r="V14" s="57">
        <f t="shared" si="0"/>
        <v>18.346</v>
      </c>
      <c r="W14" s="57">
        <f t="shared" si="0"/>
        <v>38.415000000000006</v>
      </c>
      <c r="X14" s="57">
        <f t="shared" si="0"/>
        <v>30.616000000000003</v>
      </c>
      <c r="Y14" s="57">
        <f t="shared" si="0"/>
        <v>5.8759999999999994</v>
      </c>
      <c r="Z14" s="58" t="str">
        <f t="shared" si="0"/>
        <v/>
      </c>
      <c r="AA14" s="59">
        <f>SUM(AA9:AA13)</f>
        <v>290.976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4.6829999999999998</v>
      </c>
      <c r="C19" s="76">
        <v>2.91</v>
      </c>
      <c r="D19" s="76">
        <v>3.3069999999999999</v>
      </c>
      <c r="E19" s="76">
        <v>3.3010000000000002</v>
      </c>
      <c r="F19" s="76">
        <v>3.6799999999999997</v>
      </c>
      <c r="G19" s="76">
        <v>4.9159999999999995</v>
      </c>
      <c r="H19" s="76">
        <v>0.41099999999999998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0.55100000000000005</v>
      </c>
      <c r="T19" s="76">
        <v>0.29699999999999999</v>
      </c>
      <c r="U19" s="76">
        <v>0.29399999999999998</v>
      </c>
      <c r="V19" s="76">
        <v>0.38500000000000001</v>
      </c>
      <c r="W19" s="76">
        <v>0.29199999999999998</v>
      </c>
      <c r="X19" s="76">
        <v>0.28899999999999998</v>
      </c>
      <c r="Y19" s="76">
        <v>2.7970000000000002</v>
      </c>
      <c r="Z19" s="73"/>
      <c r="AA19" s="74">
        <f>SUM(B19:Z19)</f>
        <v>28.113000000000007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4.6829999999999998</v>
      </c>
      <c r="C22" s="83">
        <f t="shared" si="1"/>
        <v>3.71</v>
      </c>
      <c r="D22" s="83">
        <f t="shared" si="1"/>
        <v>4.1070000000000002</v>
      </c>
      <c r="E22" s="83">
        <f t="shared" si="1"/>
        <v>4.101</v>
      </c>
      <c r="F22" s="83">
        <f t="shared" si="1"/>
        <v>3.6799999999999997</v>
      </c>
      <c r="G22" s="83">
        <f t="shared" si="1"/>
        <v>4.9159999999999995</v>
      </c>
      <c r="H22" s="83">
        <f t="shared" si="1"/>
        <v>0.41099999999999998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0.55100000000000005</v>
      </c>
      <c r="T22" s="83">
        <f t="shared" si="1"/>
        <v>0.29699999999999999</v>
      </c>
      <c r="U22" s="83">
        <f t="shared" si="1"/>
        <v>0.29399999999999998</v>
      </c>
      <c r="V22" s="83">
        <f t="shared" si="1"/>
        <v>0.38500000000000001</v>
      </c>
      <c r="W22" s="83">
        <f t="shared" si="1"/>
        <v>0.29199999999999998</v>
      </c>
      <c r="X22" s="83">
        <f t="shared" si="1"/>
        <v>0.28899999999999998</v>
      </c>
      <c r="Y22" s="83">
        <f t="shared" si="1"/>
        <v>2.7970000000000002</v>
      </c>
      <c r="Z22" s="84">
        <f t="shared" si="1"/>
        <v>0</v>
      </c>
      <c r="AA22" s="85">
        <f t="shared" si="1"/>
        <v>30.513000000000005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7.82</v>
      </c>
      <c r="C26" s="72">
        <v>13.89</v>
      </c>
      <c r="D26" s="72">
        <v>13.179</v>
      </c>
      <c r="E26" s="72">
        <v>14.773999999999999</v>
      </c>
      <c r="F26" s="72">
        <v>7.7910000000000004</v>
      </c>
      <c r="G26" s="72">
        <v>7.0519999999999996</v>
      </c>
      <c r="H26" s="72">
        <v>3.044</v>
      </c>
      <c r="I26" s="72">
        <v>3.4049999999999998</v>
      </c>
      <c r="J26" s="72">
        <v>3.371</v>
      </c>
      <c r="K26" s="72">
        <v>6.3949999999999996</v>
      </c>
      <c r="L26" s="72">
        <v>10.263</v>
      </c>
      <c r="M26" s="72">
        <v>14.747999999999999</v>
      </c>
      <c r="N26" s="72">
        <v>13.284000000000001</v>
      </c>
      <c r="O26" s="72">
        <v>7.6760000000000002</v>
      </c>
      <c r="P26" s="72">
        <v>7.86</v>
      </c>
      <c r="Q26" s="72">
        <v>10.706</v>
      </c>
      <c r="R26" s="72">
        <v>11.375</v>
      </c>
      <c r="S26" s="72">
        <v>19.808</v>
      </c>
      <c r="T26" s="72">
        <v>24.699000000000002</v>
      </c>
      <c r="U26" s="72">
        <v>23.332999999999998</v>
      </c>
      <c r="V26" s="72">
        <v>18.731000000000002</v>
      </c>
      <c r="W26" s="72">
        <v>38.707000000000001</v>
      </c>
      <c r="X26" s="72">
        <v>30.905000000000001</v>
      </c>
      <c r="Y26" s="72">
        <v>8.673</v>
      </c>
      <c r="Z26" s="73"/>
      <c r="AA26" s="74">
        <f>SUM(B26:Z26)</f>
        <v>321.48900000000003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7.82</v>
      </c>
      <c r="C28" s="57">
        <f t="shared" si="2"/>
        <v>13.89</v>
      </c>
      <c r="D28" s="57">
        <f t="shared" si="2"/>
        <v>13.179</v>
      </c>
      <c r="E28" s="57">
        <f t="shared" si="2"/>
        <v>14.773999999999999</v>
      </c>
      <c r="F28" s="57">
        <f t="shared" si="2"/>
        <v>7.7910000000000004</v>
      </c>
      <c r="G28" s="57">
        <f t="shared" si="2"/>
        <v>7.0519999999999996</v>
      </c>
      <c r="H28" s="57">
        <f t="shared" si="2"/>
        <v>3.044</v>
      </c>
      <c r="I28" s="57">
        <f t="shared" si="2"/>
        <v>3.4049999999999998</v>
      </c>
      <c r="J28" s="57">
        <f t="shared" si="2"/>
        <v>3.371</v>
      </c>
      <c r="K28" s="57">
        <f t="shared" si="2"/>
        <v>6.3949999999999996</v>
      </c>
      <c r="L28" s="57">
        <f t="shared" si="2"/>
        <v>10.263</v>
      </c>
      <c r="M28" s="57">
        <f t="shared" si="2"/>
        <v>14.747999999999999</v>
      </c>
      <c r="N28" s="57">
        <f t="shared" si="2"/>
        <v>13.284000000000001</v>
      </c>
      <c r="O28" s="57">
        <f t="shared" si="2"/>
        <v>7.6760000000000002</v>
      </c>
      <c r="P28" s="57">
        <f t="shared" si="2"/>
        <v>7.86</v>
      </c>
      <c r="Q28" s="57">
        <f t="shared" si="2"/>
        <v>10.706</v>
      </c>
      <c r="R28" s="57">
        <f t="shared" si="2"/>
        <v>11.375</v>
      </c>
      <c r="S28" s="57">
        <f t="shared" si="2"/>
        <v>19.808</v>
      </c>
      <c r="T28" s="57">
        <f t="shared" si="2"/>
        <v>24.699000000000002</v>
      </c>
      <c r="U28" s="57">
        <f t="shared" si="2"/>
        <v>23.332999999999998</v>
      </c>
      <c r="V28" s="57">
        <f t="shared" si="2"/>
        <v>18.731000000000002</v>
      </c>
      <c r="W28" s="57">
        <f t="shared" si="2"/>
        <v>38.707000000000001</v>
      </c>
      <c r="X28" s="57">
        <f t="shared" si="2"/>
        <v>30.905000000000001</v>
      </c>
      <c r="Y28" s="57">
        <f t="shared" si="2"/>
        <v>8.673</v>
      </c>
      <c r="Z28" s="58">
        <f t="shared" si="2"/>
        <v>0</v>
      </c>
      <c r="AA28" s="59">
        <f t="shared" si="2"/>
        <v>321.48900000000003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7.82</v>
      </c>
      <c r="C47" s="83">
        <f t="shared" ref="C47:Z47" si="8">SUM(C10:C13)+C22+C36</f>
        <v>13.89</v>
      </c>
      <c r="D47" s="83">
        <f t="shared" si="8"/>
        <v>13.178999999999998</v>
      </c>
      <c r="E47" s="83">
        <f t="shared" si="8"/>
        <v>14.774000000000001</v>
      </c>
      <c r="F47" s="83">
        <f t="shared" si="8"/>
        <v>7.7910000000000004</v>
      </c>
      <c r="G47" s="83">
        <f t="shared" si="8"/>
        <v>7.0519999999999996</v>
      </c>
      <c r="H47" s="83">
        <f t="shared" si="8"/>
        <v>3.044</v>
      </c>
      <c r="I47" s="83">
        <f t="shared" si="8"/>
        <v>3.4050000000000002</v>
      </c>
      <c r="J47" s="83">
        <f t="shared" si="8"/>
        <v>3.371</v>
      </c>
      <c r="K47" s="83">
        <f t="shared" si="8"/>
        <v>6.3950000000000005</v>
      </c>
      <c r="L47" s="83">
        <f t="shared" si="8"/>
        <v>10.263</v>
      </c>
      <c r="M47" s="83">
        <f t="shared" si="8"/>
        <v>14.747999999999999</v>
      </c>
      <c r="N47" s="83">
        <f t="shared" si="8"/>
        <v>13.283999999999999</v>
      </c>
      <c r="O47" s="83">
        <f t="shared" si="8"/>
        <v>7.6760000000000002</v>
      </c>
      <c r="P47" s="83">
        <f t="shared" si="8"/>
        <v>7.8599999999999994</v>
      </c>
      <c r="Q47" s="83">
        <f t="shared" si="8"/>
        <v>10.706</v>
      </c>
      <c r="R47" s="83">
        <f t="shared" si="8"/>
        <v>11.375</v>
      </c>
      <c r="S47" s="83">
        <f t="shared" si="8"/>
        <v>19.807999999999996</v>
      </c>
      <c r="T47" s="83">
        <f t="shared" si="8"/>
        <v>24.698999999999998</v>
      </c>
      <c r="U47" s="83">
        <f t="shared" si="8"/>
        <v>23.332999999999998</v>
      </c>
      <c r="V47" s="83">
        <f t="shared" si="8"/>
        <v>18.731000000000002</v>
      </c>
      <c r="W47" s="83">
        <f t="shared" si="8"/>
        <v>38.707000000000008</v>
      </c>
      <c r="X47" s="83">
        <f t="shared" si="8"/>
        <v>30.905000000000005</v>
      </c>
      <c r="Y47" s="83">
        <f t="shared" si="8"/>
        <v>8.673</v>
      </c>
      <c r="Z47" s="84">
        <f t="shared" si="8"/>
        <v>0</v>
      </c>
      <c r="AA47" s="100">
        <f>SUM(B47:Z47)</f>
        <v>321.48900000000003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2020-12-29T21:19:04Z</dcterms:created>
  <dcterms:modified xsi:type="dcterms:W3CDTF">2020-12-29T21:19:05Z</dcterms:modified>
</cp:coreProperties>
</file>