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<sst xmlns="http://schemas.openxmlformats.org/spreadsheetml/2006/main" count="110" uniqueCount="50">
  <si>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28/12/2020 23:18:29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</si>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</sst>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11.99</c:v>
                </c:pt>
                <c:pt idx="9">
                  <c:v>11.98</c:v>
                </c:pt>
                <c:pt idx="10">
                  <c:v>15.263999999999999</c:v>
                </c:pt>
                <c:pt idx="11">
                  <c:v>6.9580000000000002</c:v>
                </c:pt>
                <c:pt idx="17">
                  <c:v>4.1210000000000004</c:v>
                </c:pt>
                <c:pt idx="20">
                  <c:v>13.225</c:v>
                </c:pt>
                <c:pt idx="21">
                  <c:v>43.235999999999997</c:v>
                </c:pt>
                <c:pt idx="22">
                  <c:v>24.117999999999999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18.853000000000002</c:v>
                </c:pt>
                <c:pt idx="1">
                  <c:v>18.997</c:v>
                </c:pt>
                <c:pt idx="2">
                  <c:v>13.007999999999999</c:v>
                </c:pt>
                <c:pt idx="3">
                  <c:v>14.58</c:v>
                </c:pt>
                <c:pt idx="4">
                  <c:v>14.891</c:v>
                </c:pt>
                <c:pt idx="5">
                  <c:v>16.557000000000002</c:v>
                </c:pt>
                <c:pt idx="6">
                  <c:v>29.619999999999997</c:v>
                </c:pt>
                <c:pt idx="7">
                  <c:v>30.064000000000004</c:v>
                </c:pt>
                <c:pt idx="8">
                  <c:v>16.032</c:v>
                </c:pt>
                <c:pt idx="9">
                  <c:v>14.886000000000001</c:v>
                </c:pt>
                <c:pt idx="10">
                  <c:v>15.466999999999999</c:v>
                </c:pt>
                <c:pt idx="11">
                  <c:v>18.362000000000002</c:v>
                </c:pt>
                <c:pt idx="12">
                  <c:v>4.0760000000000005</c:v>
                </c:pt>
                <c:pt idx="13">
                  <c:v>2.4289999999999998</c:v>
                </c:pt>
                <c:pt idx="14">
                  <c:v>2.0249999999999999</c:v>
                </c:pt>
                <c:pt idx="15">
                  <c:v>1.2030000000000001</c:v>
                </c:pt>
                <c:pt idx="16">
                  <c:v>0.38600000000000001</c:v>
                </c:pt>
                <c:pt idx="17">
                  <c:v>0.67</c:v>
                </c:pt>
                <c:pt idx="18">
                  <c:v>1.04</c:v>
                </c:pt>
                <c:pt idx="19">
                  <c:v>1.41</c:v>
                </c:pt>
                <c:pt idx="20">
                  <c:v>18.275000000000002</c:v>
                </c:pt>
                <c:pt idx="21">
                  <c:v>2.6399999999999997</c:v>
                </c:pt>
                <c:pt idx="22">
                  <c:v>13.113000000000001</c:v>
                </c:pt>
                <c:pt idx="23">
                  <c:v>28.652999999999999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4159568"/>
        <c:axId val="444159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28.742000000000001</c:v>
                </c:pt>
                <c:pt idx="1">
                  <c:v>24.483000000000004</c:v>
                </c:pt>
                <c:pt idx="2">
                  <c:v>20.794</c:v>
                </c:pt>
                <c:pt idx="3">
                  <c:v>19.619</c:v>
                </c:pt>
                <c:pt idx="4">
                  <c:v>20.288</c:v>
                </c:pt>
                <c:pt idx="5">
                  <c:v>24.373999999999999</c:v>
                </c:pt>
                <c:pt idx="6">
                  <c:v>51.614999999999995</c:v>
                </c:pt>
                <c:pt idx="7">
                  <c:v>52.094999999999999</c:v>
                </c:pt>
                <c:pt idx="8">
                  <c:v>52.472999999999999</c:v>
                </c:pt>
                <c:pt idx="9">
                  <c:v>53.449999999999996</c:v>
                </c:pt>
                <c:pt idx="10">
                  <c:v>56.17</c:v>
                </c:pt>
                <c:pt idx="11">
                  <c:v>55.032000000000004</c:v>
                </c:pt>
                <c:pt idx="12">
                  <c:v>11.363</c:v>
                </c:pt>
                <c:pt idx="13">
                  <c:v>11.170999999999999</c:v>
                </c:pt>
                <c:pt idx="14">
                  <c:v>31.631</c:v>
                </c:pt>
                <c:pt idx="15">
                  <c:v>14.064</c:v>
                </c:pt>
                <c:pt idx="16">
                  <c:v>18.708000000000002</c:v>
                </c:pt>
                <c:pt idx="17">
                  <c:v>15.494</c:v>
                </c:pt>
                <c:pt idx="18">
                  <c:v>14.948</c:v>
                </c:pt>
                <c:pt idx="19">
                  <c:v>11.804</c:v>
                </c:pt>
                <c:pt idx="20">
                  <c:v>58.884999999999998</c:v>
                </c:pt>
                <c:pt idx="21">
                  <c:v>66.746000000000009</c:v>
                </c:pt>
                <c:pt idx="22">
                  <c:v>60.184000000000005</c:v>
                </c:pt>
                <c:pt idx="23">
                  <c:v>48.975000000000001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59568"/>
        <c:axId val="444159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33.01</c:v>
                </c:pt>
                <c:pt idx="1">
                  <c:v>30.68</c:v>
                </c:pt>
                <c:pt idx="2">
                  <c:v>25.46</c:v>
                </c:pt>
                <c:pt idx="3">
                  <c:v>23.01</c:v>
                </c:pt>
                <c:pt idx="4">
                  <c:v>25.33</c:v>
                </c:pt>
                <c:pt idx="5">
                  <c:v>30.78</c:v>
                </c:pt>
                <c:pt idx="6">
                  <c:v>45.91</c:v>
                </c:pt>
                <c:pt idx="7">
                  <c:v>50.79</c:v>
                </c:pt>
                <c:pt idx="8">
                  <c:v>47.74</c:v>
                </c:pt>
                <c:pt idx="9">
                  <c:v>45.44</c:v>
                </c:pt>
                <c:pt idx="10">
                  <c:v>41.66</c:v>
                </c:pt>
                <c:pt idx="11">
                  <c:v>40.64</c:v>
                </c:pt>
                <c:pt idx="12">
                  <c:v>18.86</c:v>
                </c:pt>
                <c:pt idx="13">
                  <c:v>18.93</c:v>
                </c:pt>
                <c:pt idx="14">
                  <c:v>35.880000000000003</c:v>
                </c:pt>
                <c:pt idx="15">
                  <c:v>36.979999999999997</c:v>
                </c:pt>
                <c:pt idx="16">
                  <c:v>39.71</c:v>
                </c:pt>
                <c:pt idx="17">
                  <c:v>56.7</c:v>
                </c:pt>
                <c:pt idx="18">
                  <c:v>42.2</c:v>
                </c:pt>
                <c:pt idx="19">
                  <c:v>42.22</c:v>
                </c:pt>
                <c:pt idx="20">
                  <c:v>58.16</c:v>
                </c:pt>
                <c:pt idx="21">
                  <c:v>49.32</c:v>
                </c:pt>
                <c:pt idx="22">
                  <c:v>40.92</c:v>
                </c:pt>
                <c:pt idx="23">
                  <c:v>43.52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60744"/>
        <c:axId val="444160352"/>
      </c:lineChart>
      <c:catAx>
        <c:axId val="444159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59960"/>
        <c:crosses val="autoZero"/>
        <c:auto val="1"/>
        <c:lblAlgn val="ctr"/>
        <c:lblOffset val="100"/>
        <c:noMultiLvlLbl val="0"/>
      </c:catAx>
      <c:valAx>
        <c:axId val="44415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59568"/>
        <c:crosses val="autoZero"/>
        <c:crossBetween val="between"/>
      </c:valAx>
      <c:valAx>
        <c:axId val="444160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60744"/>
        <c:crosses val="max"/>
        <c:crossBetween val="between"/>
      </c:valAx>
      <c:catAx>
        <c:axId val="444160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160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130.892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297.23699999999997</v>
          </cell>
        </row>
        <row r="31">
          <cell r="C31">
            <v>0</v>
          </cell>
        </row>
        <row r="32">
          <cell r="C32">
            <v>253.67900000000003</v>
          </cell>
        </row>
        <row r="33">
          <cell r="C33">
            <v>141.29999999999998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353.20200000000006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318.76600000000002</v>
          </cell>
        </row>
        <row r="46">
          <cell r="C46">
            <v>0</v>
          </cell>
        </row>
        <row r="47">
          <cell r="C47">
            <v>151.13999999999999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33.01</v>
          </cell>
          <cell r="C7">
            <v>30.68</v>
          </cell>
          <cell r="D7">
            <v>25.46</v>
          </cell>
          <cell r="E7">
            <v>23.01</v>
          </cell>
          <cell r="F7">
            <v>25.33</v>
          </cell>
          <cell r="G7">
            <v>30.78</v>
          </cell>
          <cell r="H7">
            <v>45.91</v>
          </cell>
          <cell r="I7">
            <v>50.79</v>
          </cell>
          <cell r="J7">
            <v>47.74</v>
          </cell>
          <cell r="K7">
            <v>45.44</v>
          </cell>
          <cell r="L7">
            <v>41.66</v>
          </cell>
          <cell r="M7">
            <v>40.64</v>
          </cell>
          <cell r="N7">
            <v>18.86</v>
          </cell>
          <cell r="O7">
            <v>18.93</v>
          </cell>
          <cell r="P7">
            <v>35.880000000000003</v>
          </cell>
          <cell r="Q7">
            <v>36.979999999999997</v>
          </cell>
          <cell r="R7">
            <v>39.71</v>
          </cell>
          <cell r="S7">
            <v>56.7</v>
          </cell>
          <cell r="T7">
            <v>42.2</v>
          </cell>
          <cell r="U7">
            <v>42.22</v>
          </cell>
          <cell r="V7">
            <v>58.16</v>
          </cell>
          <cell r="W7">
            <v>49.32</v>
          </cell>
          <cell r="X7">
            <v>40.92</v>
          </cell>
          <cell r="Y7">
            <v>43.52</v>
          </cell>
        </row>
        <row r="37">
          <cell r="V37">
            <v>3.2250000000000001</v>
          </cell>
        </row>
        <row r="38">
          <cell r="J38">
            <v>11.99</v>
          </cell>
          <cell r="K38">
            <v>11.98</v>
          </cell>
          <cell r="L38">
            <v>15.263999999999999</v>
          </cell>
          <cell r="M38">
            <v>6.9580000000000002</v>
          </cell>
          <cell r="S38">
            <v>4.1210000000000004</v>
          </cell>
          <cell r="V38">
            <v>10</v>
          </cell>
          <cell r="W38">
            <v>43.235999999999997</v>
          </cell>
          <cell r="X38">
            <v>24.117999999999999</v>
          </cell>
        </row>
        <row r="59">
          <cell r="B59">
            <v>18.853000000000002</v>
          </cell>
          <cell r="C59">
            <v>18.997</v>
          </cell>
          <cell r="D59">
            <v>13.007999999999999</v>
          </cell>
          <cell r="E59">
            <v>14.58</v>
          </cell>
          <cell r="F59">
            <v>14.891</v>
          </cell>
          <cell r="G59">
            <v>16.557000000000002</v>
          </cell>
          <cell r="H59">
            <v>29.619999999999997</v>
          </cell>
          <cell r="I59">
            <v>30.064000000000004</v>
          </cell>
          <cell r="J59">
            <v>16.032</v>
          </cell>
          <cell r="K59">
            <v>14.886000000000001</v>
          </cell>
          <cell r="L59">
            <v>15.466999999999999</v>
          </cell>
          <cell r="M59">
            <v>18.362000000000002</v>
          </cell>
          <cell r="N59">
            <v>4.0760000000000005</v>
          </cell>
          <cell r="O59">
            <v>2.4289999999999998</v>
          </cell>
          <cell r="P59">
            <v>2.0249999999999999</v>
          </cell>
          <cell r="Q59">
            <v>1.2030000000000001</v>
          </cell>
          <cell r="R59">
            <v>0.38600000000000001</v>
          </cell>
          <cell r="S59">
            <v>0.67</v>
          </cell>
          <cell r="T59">
            <v>1.04</v>
          </cell>
          <cell r="U59">
            <v>1.41</v>
          </cell>
          <cell r="V59">
            <v>18.275000000000002</v>
          </cell>
          <cell r="W59">
            <v>2.6399999999999997</v>
          </cell>
          <cell r="X59">
            <v>13.113000000000001</v>
          </cell>
          <cell r="Y59">
            <v>28.652999999999999</v>
          </cell>
        </row>
        <row r="65">
          <cell r="B65">
            <v>4.7139999999999995</v>
          </cell>
          <cell r="C65">
            <v>1.617</v>
          </cell>
          <cell r="D65">
            <v>2.1670000000000003</v>
          </cell>
          <cell r="E65">
            <v>2.4130000000000003</v>
          </cell>
          <cell r="F65">
            <v>3.202</v>
          </cell>
          <cell r="G65">
            <v>2.5720000000000001</v>
          </cell>
          <cell r="H65">
            <v>11.945</v>
          </cell>
          <cell r="I65">
            <v>19.024999999999999</v>
          </cell>
          <cell r="J65">
            <v>21.939</v>
          </cell>
          <cell r="K65">
            <v>24.495999999999999</v>
          </cell>
          <cell r="L65">
            <v>23.483000000000001</v>
          </cell>
          <cell r="M65">
            <v>24.558</v>
          </cell>
          <cell r="N65">
            <v>4.6209999999999996</v>
          </cell>
          <cell r="O65">
            <v>6.3049999999999997</v>
          </cell>
          <cell r="P65">
            <v>19.27</v>
          </cell>
          <cell r="Q65">
            <v>3.2080000000000002</v>
          </cell>
          <cell r="R65">
            <v>15.700999999999999</v>
          </cell>
          <cell r="S65">
            <v>8.2779999999999987</v>
          </cell>
          <cell r="T65">
            <v>9.0500000000000007</v>
          </cell>
          <cell r="U65">
            <v>5.9809999999999999</v>
          </cell>
          <cell r="V65">
            <v>12.24</v>
          </cell>
          <cell r="W65">
            <v>5.9489999999999998</v>
          </cell>
          <cell r="X65">
            <v>10.808</v>
          </cell>
          <cell r="Y65">
            <v>10.137</v>
          </cell>
        </row>
        <row r="66">
          <cell r="B66">
            <v>5.1749999999999998</v>
          </cell>
          <cell r="C66">
            <v>3.8690000000000002</v>
          </cell>
          <cell r="D66">
            <v>5.6189999999999998</v>
          </cell>
          <cell r="E66">
            <v>2.6259999999999999</v>
          </cell>
          <cell r="F66">
            <v>2.1949999999999998</v>
          </cell>
          <cell r="G66">
            <v>5.2450000000000001</v>
          </cell>
          <cell r="H66">
            <v>10.050000000000001</v>
          </cell>
          <cell r="I66">
            <v>3.0060000000000002</v>
          </cell>
          <cell r="J66">
            <v>2.512</v>
          </cell>
          <cell r="K66">
            <v>2.0880000000000001</v>
          </cell>
          <cell r="L66">
            <v>1.956</v>
          </cell>
          <cell r="M66">
            <v>5.1539999999999999</v>
          </cell>
          <cell r="N66">
            <v>2.6660000000000004</v>
          </cell>
          <cell r="O66">
            <v>2.4369999999999998</v>
          </cell>
          <cell r="P66">
            <v>10.336</v>
          </cell>
          <cell r="Q66">
            <v>9.6529999999999987</v>
          </cell>
          <cell r="R66">
            <v>2.621</v>
          </cell>
          <cell r="S66">
            <v>2.4249999999999998</v>
          </cell>
          <cell r="T66">
            <v>4.8579999999999997</v>
          </cell>
          <cell r="U66">
            <v>4.4130000000000003</v>
          </cell>
          <cell r="V66">
            <v>15.145</v>
          </cell>
          <cell r="W66">
            <v>14.920999999999999</v>
          </cell>
          <cell r="X66">
            <v>12.145</v>
          </cell>
          <cell r="Y66">
            <v>10.184999999999999</v>
          </cell>
        </row>
      </sheetData>
      <sheetData sheetId="17">
        <row r="30">
          <cell r="H30">
            <v>8.5150000000000006</v>
          </cell>
          <cell r="I30">
            <v>10</v>
          </cell>
          <cell r="J30">
            <v>10</v>
          </cell>
          <cell r="K30">
            <v>10</v>
          </cell>
          <cell r="L30">
            <v>10</v>
          </cell>
          <cell r="M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5</v>
          </cell>
        </row>
        <row r="31"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8.6859999999999999</v>
          </cell>
        </row>
        <row r="32"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V32">
            <v>10</v>
          </cell>
          <cell r="W32">
            <v>10</v>
          </cell>
          <cell r="X32">
            <v>10</v>
          </cell>
          <cell r="Y32">
            <v>10</v>
          </cell>
        </row>
        <row r="37">
          <cell r="N37">
            <v>5</v>
          </cell>
          <cell r="O37">
            <v>5</v>
          </cell>
          <cell r="P37">
            <v>14.872</v>
          </cell>
          <cell r="Q37">
            <v>1.6930000000000001</v>
          </cell>
        </row>
        <row r="59">
          <cell r="B59">
            <v>3.0720000000000001</v>
          </cell>
          <cell r="C59">
            <v>3.7350000000000003</v>
          </cell>
          <cell r="D59">
            <v>2.85</v>
          </cell>
          <cell r="E59">
            <v>1.25</v>
          </cell>
          <cell r="F59">
            <v>1.52</v>
          </cell>
          <cell r="G59">
            <v>0.9</v>
          </cell>
          <cell r="H59">
            <v>0.8</v>
          </cell>
          <cell r="I59">
            <v>0.4</v>
          </cell>
          <cell r="J59">
            <v>0.41</v>
          </cell>
          <cell r="K59">
            <v>1.05</v>
          </cell>
          <cell r="L59">
            <v>3.6100000000000003</v>
          </cell>
          <cell r="M59">
            <v>2.52</v>
          </cell>
          <cell r="N59">
            <v>5.1379999999999999</v>
          </cell>
          <cell r="O59">
            <v>5.0170000000000003</v>
          </cell>
          <cell r="P59">
            <v>14.378000000000002</v>
          </cell>
          <cell r="Q59">
            <v>10.787000000000001</v>
          </cell>
          <cell r="R59">
            <v>17.266000000000002</v>
          </cell>
          <cell r="S59">
            <v>14.359</v>
          </cell>
          <cell r="T59">
            <v>14.948</v>
          </cell>
          <cell r="U59">
            <v>11.804</v>
          </cell>
          <cell r="V59">
            <v>7.4399999999999995</v>
          </cell>
          <cell r="W59">
            <v>15.696000000000002</v>
          </cell>
          <cell r="X59">
            <v>8.98</v>
          </cell>
          <cell r="Y59">
            <v>3.21</v>
          </cell>
        </row>
        <row r="66">
          <cell r="B66">
            <v>25.67</v>
          </cell>
          <cell r="C66">
            <v>20.748000000000001</v>
          </cell>
          <cell r="D66">
            <v>17.943999999999999</v>
          </cell>
          <cell r="E66">
            <v>18.369</v>
          </cell>
          <cell r="F66">
            <v>18.768000000000001</v>
          </cell>
          <cell r="G66">
            <v>23.474</v>
          </cell>
          <cell r="H66">
            <v>22.3</v>
          </cell>
          <cell r="I66">
            <v>21.695</v>
          </cell>
          <cell r="J66">
            <v>22.062999999999999</v>
          </cell>
          <cell r="K66">
            <v>22.4</v>
          </cell>
          <cell r="L66">
            <v>22.56</v>
          </cell>
          <cell r="M66">
            <v>22.512</v>
          </cell>
          <cell r="N66">
            <v>1.2250000000000001</v>
          </cell>
          <cell r="O66">
            <v>1.1539999999999999</v>
          </cell>
          <cell r="P66">
            <v>2.3809999999999998</v>
          </cell>
          <cell r="Q66">
            <v>1.5840000000000001</v>
          </cell>
          <cell r="R66">
            <v>1.4419999999999999</v>
          </cell>
          <cell r="S66">
            <v>1.135</v>
          </cell>
          <cell r="V66">
            <v>21.445</v>
          </cell>
          <cell r="W66">
            <v>21.05</v>
          </cell>
          <cell r="X66">
            <v>21.204000000000001</v>
          </cell>
          <cell r="Y66">
            <v>22.079000000000001</v>
          </cell>
        </row>
      </sheetData>
      <sheetData sheetId="18">
        <row r="7">
          <cell r="B7">
            <v>33.01</v>
          </cell>
          <cell r="C7">
            <v>30.68</v>
          </cell>
          <cell r="D7">
            <v>25.46</v>
          </cell>
          <cell r="E7">
            <v>23.01</v>
          </cell>
          <cell r="F7">
            <v>25.33</v>
          </cell>
          <cell r="G7">
            <v>30.78</v>
          </cell>
          <cell r="H7">
            <v>45.91</v>
          </cell>
          <cell r="I7">
            <v>50.79</v>
          </cell>
          <cell r="J7">
            <v>47.74</v>
          </cell>
          <cell r="K7">
            <v>45.44</v>
          </cell>
          <cell r="L7">
            <v>41.66</v>
          </cell>
          <cell r="M7">
            <v>40.64</v>
          </cell>
          <cell r="N7">
            <v>18.86</v>
          </cell>
          <cell r="O7">
            <v>18.93</v>
          </cell>
          <cell r="P7">
            <v>35.880000000000003</v>
          </cell>
          <cell r="Q7">
            <v>36.979999999999997</v>
          </cell>
          <cell r="R7">
            <v>39.71</v>
          </cell>
          <cell r="S7">
            <v>56.7</v>
          </cell>
          <cell r="T7">
            <v>42.2</v>
          </cell>
          <cell r="U7">
            <v>42.22</v>
          </cell>
          <cell r="V7">
            <v>58.16</v>
          </cell>
          <cell r="W7">
            <v>49.32</v>
          </cell>
          <cell r="X7">
            <v>40.92</v>
          </cell>
          <cell r="Y7">
            <v>43.52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44192</v>
          </cell>
        </row>
        <row r="4">
          <cell r="B4">
            <v>44192</v>
          </cell>
        </row>
        <row r="5">
          <cell r="B5">
            <v>44192</v>
          </cell>
        </row>
        <row r="6">
          <cell r="B6">
            <v>44192</v>
          </cell>
        </row>
        <row r="7">
          <cell r="B7">
            <v>44192</v>
          </cell>
        </row>
        <row r="8">
          <cell r="B8">
            <v>44192</v>
          </cell>
        </row>
        <row r="9">
          <cell r="B9">
            <v>44192</v>
          </cell>
        </row>
        <row r="10">
          <cell r="B10">
            <v>44192</v>
          </cell>
        </row>
        <row r="11">
          <cell r="B11">
            <v>44192</v>
          </cell>
        </row>
        <row r="12">
          <cell r="B12">
            <v>44192</v>
          </cell>
        </row>
        <row r="13">
          <cell r="B13">
            <v>44192</v>
          </cell>
        </row>
        <row r="14">
          <cell r="B14">
            <v>44192</v>
          </cell>
        </row>
        <row r="15">
          <cell r="B15">
            <v>44192</v>
          </cell>
        </row>
        <row r="16">
          <cell r="B16">
            <v>44192</v>
          </cell>
        </row>
      </sheetData>
      <sheetData sheetId="41">
        <row r="2">
          <cell r="C2">
            <v>44195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28.742000000000004</v>
      </c>
      <c r="C4" s="18">
        <v>24.483000000000001</v>
      </c>
      <c r="D4" s="18">
        <v>20.793999999999997</v>
      </c>
      <c r="E4" s="18">
        <v>19.619</v>
      </c>
      <c r="F4" s="18">
        <v>20.287999999999997</v>
      </c>
      <c r="G4" s="18">
        <v>24.374000000000002</v>
      </c>
      <c r="H4" s="18">
        <v>51.615000000000002</v>
      </c>
      <c r="I4" s="18">
        <v>52.094999999999999</v>
      </c>
      <c r="J4" s="18">
        <v>52.472999999999999</v>
      </c>
      <c r="K4" s="18">
        <v>53.45</v>
      </c>
      <c r="L4" s="18">
        <v>56.17</v>
      </c>
      <c r="M4" s="18">
        <v>55.031999999999996</v>
      </c>
      <c r="N4" s="18">
        <v>11.363</v>
      </c>
      <c r="O4" s="18">
        <v>11.170999999999999</v>
      </c>
      <c r="P4" s="18">
        <v>31.631</v>
      </c>
      <c r="Q4" s="18">
        <v>14.064</v>
      </c>
      <c r="R4" s="18">
        <v>18.708000000000002</v>
      </c>
      <c r="S4" s="18">
        <v>15.494000000000002</v>
      </c>
      <c r="T4" s="18">
        <v>14.948</v>
      </c>
      <c r="U4" s="18">
        <v>11.804</v>
      </c>
      <c r="V4" s="18">
        <v>58.885000000000005</v>
      </c>
      <c r="W4" s="18">
        <v>66.745999999999995</v>
      </c>
      <c r="X4" s="18">
        <v>60.183999999999997</v>
      </c>
      <c r="Y4" s="18">
        <v>48.974999999999994</v>
      </c>
      <c r="Z4" s="19"/>
      <c r="AA4" s="20">
        <f>SUM(B4:Z4)</f>
        <v>823.10799999999983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33.01</v>
      </c>
      <c r="C7" s="28">
        <v>30.68</v>
      </c>
      <c r="D7" s="28">
        <v>25.46</v>
      </c>
      <c r="E7" s="28">
        <v>23.01</v>
      </c>
      <c r="F7" s="28">
        <v>25.33</v>
      </c>
      <c r="G7" s="28">
        <v>30.78</v>
      </c>
      <c r="H7" s="28">
        <v>45.91</v>
      </c>
      <c r="I7" s="28">
        <v>50.79</v>
      </c>
      <c r="J7" s="28">
        <v>47.74</v>
      </c>
      <c r="K7" s="28">
        <v>45.44</v>
      </c>
      <c r="L7" s="28">
        <v>41.66</v>
      </c>
      <c r="M7" s="28">
        <v>40.64</v>
      </c>
      <c r="N7" s="28">
        <v>18.86</v>
      </c>
      <c r="O7" s="28">
        <v>18.93</v>
      </c>
      <c r="P7" s="28">
        <v>35.880000000000003</v>
      </c>
      <c r="Q7" s="28">
        <v>36.979999999999997</v>
      </c>
      <c r="R7" s="28">
        <v>39.71</v>
      </c>
      <c r="S7" s="28">
        <v>56.7</v>
      </c>
      <c r="T7" s="28">
        <v>42.2</v>
      </c>
      <c r="U7" s="28">
        <v>42.22</v>
      </c>
      <c r="V7" s="28">
        <v>58.16</v>
      </c>
      <c r="W7" s="28">
        <v>49.32</v>
      </c>
      <c r="X7" s="28">
        <v>40.92</v>
      </c>
      <c r="Y7" s="28">
        <v>43.52</v>
      </c>
      <c r="Z7" s="29"/>
      <c r="AA7" s="30">
        <f>IF(SUM(GR_MAINLAND_MCP_SUM_SELL)&lt;&gt;0,AVERAGEIF(GR_MAINLAND_MCP_SUM_SELL,"&lt;&gt;"""),"")</f>
        <v>38.493750000000013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11.99</v>
      </c>
      <c r="K11" s="47">
        <v>11.98</v>
      </c>
      <c r="L11" s="47">
        <v>15.263999999999999</v>
      </c>
      <c r="M11" s="47">
        <v>6.9580000000000002</v>
      </c>
      <c r="N11" s="47"/>
      <c r="O11" s="47"/>
      <c r="P11" s="47"/>
      <c r="Q11" s="47"/>
      <c r="R11" s="47"/>
      <c r="S11" s="47">
        <v>4.1210000000000004</v>
      </c>
      <c r="T11" s="47"/>
      <c r="U11" s="47"/>
      <c r="V11" s="47">
        <v>13.225</v>
      </c>
      <c r="W11" s="47">
        <v>43.235999999999997</v>
      </c>
      <c r="X11" s="47">
        <v>24.117999999999999</v>
      </c>
      <c r="Y11" s="47"/>
      <c r="Z11" s="48"/>
      <c r="AA11" s="49">
        <f>SUM(B11:Z11)</f>
        <v>130.892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18.853000000000002</v>
      </c>
      <c r="C13" s="52">
        <v>18.997</v>
      </c>
      <c r="D13" s="52">
        <v>13.007999999999999</v>
      </c>
      <c r="E13" s="52">
        <v>14.58</v>
      </c>
      <c r="F13" s="52">
        <v>14.891</v>
      </c>
      <c r="G13" s="52">
        <v>16.557000000000002</v>
      </c>
      <c r="H13" s="52">
        <v>29.619999999999997</v>
      </c>
      <c r="I13" s="52">
        <v>30.064000000000004</v>
      </c>
      <c r="J13" s="52">
        <v>16.032</v>
      </c>
      <c r="K13" s="52">
        <v>14.886000000000001</v>
      </c>
      <c r="L13" s="52">
        <v>15.466999999999999</v>
      </c>
      <c r="M13" s="52">
        <v>18.362000000000002</v>
      </c>
      <c r="N13" s="52">
        <v>4.0760000000000005</v>
      </c>
      <c r="O13" s="52">
        <v>2.4289999999999998</v>
      </c>
      <c r="P13" s="52">
        <v>2.0249999999999999</v>
      </c>
      <c r="Q13" s="52">
        <v>1.2030000000000001</v>
      </c>
      <c r="R13" s="52">
        <v>0.38600000000000001</v>
      </c>
      <c r="S13" s="52">
        <v>0.67</v>
      </c>
      <c r="T13" s="52">
        <v>1.04</v>
      </c>
      <c r="U13" s="52">
        <v>1.41</v>
      </c>
      <c r="V13" s="52">
        <v>18.275000000000002</v>
      </c>
      <c r="W13" s="52">
        <v>2.6399999999999997</v>
      </c>
      <c r="X13" s="52">
        <v>13.113000000000001</v>
      </c>
      <c r="Y13" s="52">
        <v>28.652999999999999</v>
      </c>
      <c r="Z13" s="53"/>
      <c r="AA13" s="54">
        <f>SUM(B13:Z13)</f>
        <v>297.23699999999997</v>
      </c>
    </row>
    <row r="14" spans="1:27" ht="30" customHeight="1" thickBot="1" x14ac:dyDescent="0.25">
      <c r="A14" s="55" t="s">
        <v>10</v>
      </c>
      <c r="B14" s="56">
        <f>IF(LEN(B$2)&gt;0,SUM(B10:B13),"")</f>
        <v>18.853000000000002</v>
      </c>
      <c r="C14" s="57">
        <f t="shared" ref="C14:Z14" si="0">IF(LEN(C$2)&gt;0,SUM(C10:C13),"")</f>
        <v>18.997</v>
      </c>
      <c r="D14" s="57">
        <f t="shared" si="0"/>
        <v>13.007999999999999</v>
      </c>
      <c r="E14" s="57">
        <f t="shared" si="0"/>
        <v>14.58</v>
      </c>
      <c r="F14" s="57">
        <f t="shared" si="0"/>
        <v>14.891</v>
      </c>
      <c r="G14" s="57">
        <f t="shared" si="0"/>
        <v>16.557000000000002</v>
      </c>
      <c r="H14" s="57">
        <f t="shared" si="0"/>
        <v>29.619999999999997</v>
      </c>
      <c r="I14" s="57">
        <f t="shared" si="0"/>
        <v>30.064000000000004</v>
      </c>
      <c r="J14" s="57">
        <f t="shared" si="0"/>
        <v>28.021999999999998</v>
      </c>
      <c r="K14" s="57">
        <f t="shared" si="0"/>
        <v>26.866</v>
      </c>
      <c r="L14" s="57">
        <f t="shared" si="0"/>
        <v>30.730999999999998</v>
      </c>
      <c r="M14" s="57">
        <f t="shared" si="0"/>
        <v>25.32</v>
      </c>
      <c r="N14" s="57">
        <f t="shared" si="0"/>
        <v>4.0760000000000005</v>
      </c>
      <c r="O14" s="57">
        <f t="shared" si="0"/>
        <v>2.4289999999999998</v>
      </c>
      <c r="P14" s="57">
        <f t="shared" si="0"/>
        <v>2.0249999999999999</v>
      </c>
      <c r="Q14" s="57">
        <f t="shared" si="0"/>
        <v>1.2030000000000001</v>
      </c>
      <c r="R14" s="57">
        <f t="shared" si="0"/>
        <v>0.38600000000000001</v>
      </c>
      <c r="S14" s="57">
        <f t="shared" si="0"/>
        <v>4.7910000000000004</v>
      </c>
      <c r="T14" s="57">
        <f t="shared" si="0"/>
        <v>1.04</v>
      </c>
      <c r="U14" s="57">
        <f t="shared" si="0"/>
        <v>1.41</v>
      </c>
      <c r="V14" s="57">
        <f t="shared" si="0"/>
        <v>31.5</v>
      </c>
      <c r="W14" s="57">
        <f t="shared" si="0"/>
        <v>45.875999999999998</v>
      </c>
      <c r="X14" s="57">
        <f t="shared" si="0"/>
        <v>37.231000000000002</v>
      </c>
      <c r="Y14" s="57">
        <f t="shared" si="0"/>
        <v>28.652999999999999</v>
      </c>
      <c r="Z14" s="58" t="str">
        <f t="shared" si="0"/>
        <v/>
      </c>
      <c r="AA14" s="59">
        <f>SUM(AA9:AA13)</f>
        <v>428.12899999999996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4.7139999999999995</v>
      </c>
      <c r="C18" s="72">
        <v>1.617</v>
      </c>
      <c r="D18" s="72">
        <v>2.1670000000000003</v>
      </c>
      <c r="E18" s="72">
        <v>2.4130000000000003</v>
      </c>
      <c r="F18" s="72">
        <v>3.202</v>
      </c>
      <c r="G18" s="72">
        <v>2.5720000000000001</v>
      </c>
      <c r="H18" s="72">
        <v>11.945</v>
      </c>
      <c r="I18" s="72">
        <v>19.024999999999999</v>
      </c>
      <c r="J18" s="72">
        <v>21.939</v>
      </c>
      <c r="K18" s="72">
        <v>24.495999999999999</v>
      </c>
      <c r="L18" s="72">
        <v>23.483000000000001</v>
      </c>
      <c r="M18" s="72">
        <v>24.558</v>
      </c>
      <c r="N18" s="72">
        <v>4.6209999999999996</v>
      </c>
      <c r="O18" s="72">
        <v>6.3049999999999997</v>
      </c>
      <c r="P18" s="72">
        <v>19.27</v>
      </c>
      <c r="Q18" s="72">
        <v>3.2080000000000002</v>
      </c>
      <c r="R18" s="72">
        <v>15.700999999999999</v>
      </c>
      <c r="S18" s="72">
        <v>8.2779999999999987</v>
      </c>
      <c r="T18" s="72">
        <v>9.0500000000000007</v>
      </c>
      <c r="U18" s="72">
        <v>5.9809999999999999</v>
      </c>
      <c r="V18" s="72">
        <v>12.24</v>
      </c>
      <c r="W18" s="72">
        <v>5.9489999999999998</v>
      </c>
      <c r="X18" s="72">
        <v>10.808</v>
      </c>
      <c r="Y18" s="72">
        <v>10.137</v>
      </c>
      <c r="Z18" s="73"/>
      <c r="AA18" s="74">
        <f>SUM(B18:Z18)</f>
        <v>253.67900000000003</v>
      </c>
    </row>
    <row r="19" spans="1:27" ht="24.95" customHeight="1" x14ac:dyDescent="0.2">
      <c r="A19" s="70" t="s">
        <v>14</v>
      </c>
      <c r="B19" s="75">
        <v>5.1749999999999998</v>
      </c>
      <c r="C19" s="76">
        <v>3.8690000000000002</v>
      </c>
      <c r="D19" s="76">
        <v>5.6189999999999998</v>
      </c>
      <c r="E19" s="76">
        <v>2.6259999999999999</v>
      </c>
      <c r="F19" s="76">
        <v>2.1949999999999998</v>
      </c>
      <c r="G19" s="76">
        <v>5.2450000000000001</v>
      </c>
      <c r="H19" s="76">
        <v>10.050000000000001</v>
      </c>
      <c r="I19" s="76">
        <v>3.0060000000000002</v>
      </c>
      <c r="J19" s="76">
        <v>2.512</v>
      </c>
      <c r="K19" s="76">
        <v>2.0880000000000001</v>
      </c>
      <c r="L19" s="76">
        <v>1.956</v>
      </c>
      <c r="M19" s="76">
        <v>5.1539999999999999</v>
      </c>
      <c r="N19" s="76">
        <v>2.6660000000000004</v>
      </c>
      <c r="O19" s="76">
        <v>2.4369999999999998</v>
      </c>
      <c r="P19" s="76">
        <v>10.336</v>
      </c>
      <c r="Q19" s="76">
        <v>9.6529999999999987</v>
      </c>
      <c r="R19" s="76">
        <v>2.621</v>
      </c>
      <c r="S19" s="76">
        <v>2.4249999999999998</v>
      </c>
      <c r="T19" s="76">
        <v>4.8579999999999997</v>
      </c>
      <c r="U19" s="76">
        <v>4.4130000000000003</v>
      </c>
      <c r="V19" s="76">
        <v>15.145</v>
      </c>
      <c r="W19" s="76">
        <v>14.920999999999999</v>
      </c>
      <c r="X19" s="76">
        <v>12.145</v>
      </c>
      <c r="Y19" s="76">
        <v>10.184999999999999</v>
      </c>
      <c r="Z19" s="73"/>
      <c r="AA19" s="74">
        <f>SUM(B19:Z19)</f>
        <v>141.29999999999998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9.8889999999999993</v>
      </c>
      <c r="C22" s="83">
        <f t="shared" ref="C22:Z22" si="1">IF(LEN(C$2)&gt;0,SUM(C17:C21),"")</f>
        <v>5.4860000000000007</v>
      </c>
      <c r="D22" s="83">
        <f t="shared" si="1"/>
        <v>7.7859999999999996</v>
      </c>
      <c r="E22" s="83">
        <f t="shared" si="1"/>
        <v>5.0389999999999997</v>
      </c>
      <c r="F22" s="83">
        <f t="shared" si="1"/>
        <v>5.3970000000000002</v>
      </c>
      <c r="G22" s="83">
        <f t="shared" si="1"/>
        <v>7.8170000000000002</v>
      </c>
      <c r="H22" s="83">
        <f t="shared" si="1"/>
        <v>21.995000000000001</v>
      </c>
      <c r="I22" s="83">
        <f t="shared" si="1"/>
        <v>22.030999999999999</v>
      </c>
      <c r="J22" s="83">
        <f t="shared" si="1"/>
        <v>24.451000000000001</v>
      </c>
      <c r="K22" s="83">
        <f t="shared" si="1"/>
        <v>26.584</v>
      </c>
      <c r="L22" s="83">
        <f t="shared" si="1"/>
        <v>25.439</v>
      </c>
      <c r="M22" s="83">
        <f t="shared" si="1"/>
        <v>29.712</v>
      </c>
      <c r="N22" s="83">
        <f t="shared" si="1"/>
        <v>7.2869999999999999</v>
      </c>
      <c r="O22" s="83">
        <f t="shared" si="1"/>
        <v>8.7419999999999991</v>
      </c>
      <c r="P22" s="83">
        <f t="shared" si="1"/>
        <v>29.606000000000002</v>
      </c>
      <c r="Q22" s="83">
        <f t="shared" si="1"/>
        <v>12.860999999999999</v>
      </c>
      <c r="R22" s="83">
        <f t="shared" si="1"/>
        <v>18.321999999999999</v>
      </c>
      <c r="S22" s="83">
        <f t="shared" si="1"/>
        <v>10.702999999999999</v>
      </c>
      <c r="T22" s="83">
        <f t="shared" si="1"/>
        <v>13.908000000000001</v>
      </c>
      <c r="U22" s="83">
        <f t="shared" si="1"/>
        <v>10.394</v>
      </c>
      <c r="V22" s="83">
        <f t="shared" si="1"/>
        <v>27.384999999999998</v>
      </c>
      <c r="W22" s="83">
        <f t="shared" si="1"/>
        <v>20.869999999999997</v>
      </c>
      <c r="X22" s="83">
        <f t="shared" si="1"/>
        <v>22.952999999999999</v>
      </c>
      <c r="Y22" s="83">
        <f t="shared" si="1"/>
        <v>20.321999999999999</v>
      </c>
      <c r="Z22" s="84" t="str">
        <f t="shared" si="1"/>
        <v/>
      </c>
      <c r="AA22" s="85">
        <f>SUM(AA17:AA21)</f>
        <v>394.97900000000004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28.742000000000001</v>
      </c>
      <c r="C26" s="72">
        <v>24.483000000000001</v>
      </c>
      <c r="D26" s="72">
        <v>20.794</v>
      </c>
      <c r="E26" s="72">
        <v>19.619</v>
      </c>
      <c r="F26" s="72">
        <v>20.288</v>
      </c>
      <c r="G26" s="72">
        <v>24.373999999999999</v>
      </c>
      <c r="H26" s="72">
        <v>51.615000000000002</v>
      </c>
      <c r="I26" s="72">
        <v>52.094999999999999</v>
      </c>
      <c r="J26" s="72">
        <v>52.472999999999999</v>
      </c>
      <c r="K26" s="72">
        <v>53.45</v>
      </c>
      <c r="L26" s="72">
        <v>56.17</v>
      </c>
      <c r="M26" s="72">
        <v>55.031999999999996</v>
      </c>
      <c r="N26" s="72">
        <v>11.363</v>
      </c>
      <c r="O26" s="72">
        <v>11.170999999999999</v>
      </c>
      <c r="P26" s="72">
        <v>31.631</v>
      </c>
      <c r="Q26" s="72">
        <v>14.064</v>
      </c>
      <c r="R26" s="72">
        <v>18.707999999999998</v>
      </c>
      <c r="S26" s="72">
        <v>15.494</v>
      </c>
      <c r="T26" s="72">
        <v>14.948</v>
      </c>
      <c r="U26" s="72">
        <v>11.804</v>
      </c>
      <c r="V26" s="72">
        <v>58.884999999999998</v>
      </c>
      <c r="W26" s="72">
        <v>66.745999999999995</v>
      </c>
      <c r="X26" s="72">
        <v>60.183999999999997</v>
      </c>
      <c r="Y26" s="72">
        <v>48.975000000000001</v>
      </c>
      <c r="Z26" s="73"/>
      <c r="AA26" s="74">
        <f>SUM(B26:Z26)</f>
        <v>823.10799999999983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28.742000000000001</v>
      </c>
      <c r="C28" s="57">
        <f t="shared" ref="C28:Z28" si="2">IF(LEN(C$2)&gt;0,SUM(C25:C27),"")</f>
        <v>24.483000000000001</v>
      </c>
      <c r="D28" s="57">
        <f t="shared" si="2"/>
        <v>20.794</v>
      </c>
      <c r="E28" s="57">
        <f t="shared" si="2"/>
        <v>19.619</v>
      </c>
      <c r="F28" s="57">
        <f t="shared" si="2"/>
        <v>20.288</v>
      </c>
      <c r="G28" s="57">
        <f t="shared" si="2"/>
        <v>24.373999999999999</v>
      </c>
      <c r="H28" s="57">
        <f t="shared" si="2"/>
        <v>51.615000000000002</v>
      </c>
      <c r="I28" s="57">
        <f t="shared" si="2"/>
        <v>52.094999999999999</v>
      </c>
      <c r="J28" s="57">
        <f t="shared" si="2"/>
        <v>52.472999999999999</v>
      </c>
      <c r="K28" s="57">
        <f t="shared" si="2"/>
        <v>53.45</v>
      </c>
      <c r="L28" s="57">
        <f t="shared" si="2"/>
        <v>56.17</v>
      </c>
      <c r="M28" s="57">
        <f t="shared" si="2"/>
        <v>55.031999999999996</v>
      </c>
      <c r="N28" s="57">
        <f t="shared" si="2"/>
        <v>11.363</v>
      </c>
      <c r="O28" s="57">
        <f t="shared" si="2"/>
        <v>11.170999999999999</v>
      </c>
      <c r="P28" s="57">
        <f t="shared" si="2"/>
        <v>31.631</v>
      </c>
      <c r="Q28" s="57">
        <f t="shared" si="2"/>
        <v>14.064</v>
      </c>
      <c r="R28" s="57">
        <f t="shared" si="2"/>
        <v>18.707999999999998</v>
      </c>
      <c r="S28" s="57">
        <f t="shared" si="2"/>
        <v>15.494</v>
      </c>
      <c r="T28" s="57">
        <f t="shared" si="2"/>
        <v>14.948</v>
      </c>
      <c r="U28" s="57">
        <f t="shared" si="2"/>
        <v>11.804</v>
      </c>
      <c r="V28" s="57">
        <f t="shared" si="2"/>
        <v>58.884999999999998</v>
      </c>
      <c r="W28" s="57">
        <f t="shared" si="2"/>
        <v>66.745999999999995</v>
      </c>
      <c r="X28" s="57">
        <f t="shared" si="2"/>
        <v>60.183999999999997</v>
      </c>
      <c r="Y28" s="57">
        <f t="shared" si="2"/>
        <v>48.975000000000001</v>
      </c>
      <c r="Z28" s="58" t="str">
        <f t="shared" si="2"/>
        <v/>
      </c>
      <c r="AA28" s="59">
        <f>SUM(AA25:AA27)</f>
        <v>823.10799999999983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28.742000000000001</v>
      </c>
      <c r="C47" s="83">
        <f t="shared" ref="C47:Z47" si="8">IF(LEN(C$2)&gt;0,C14+C22+C36,"")</f>
        <v>24.483000000000001</v>
      </c>
      <c r="D47" s="83">
        <f t="shared" si="8"/>
        <v>20.793999999999997</v>
      </c>
      <c r="E47" s="83">
        <f t="shared" si="8"/>
        <v>19.619</v>
      </c>
      <c r="F47" s="83">
        <f t="shared" si="8"/>
        <v>20.288</v>
      </c>
      <c r="G47" s="83">
        <f t="shared" si="8"/>
        <v>24.374000000000002</v>
      </c>
      <c r="H47" s="83">
        <f t="shared" si="8"/>
        <v>51.614999999999995</v>
      </c>
      <c r="I47" s="83">
        <f t="shared" si="8"/>
        <v>52.094999999999999</v>
      </c>
      <c r="J47" s="83">
        <f t="shared" si="8"/>
        <v>52.472999999999999</v>
      </c>
      <c r="K47" s="83">
        <f t="shared" si="8"/>
        <v>53.45</v>
      </c>
      <c r="L47" s="83">
        <f t="shared" si="8"/>
        <v>56.17</v>
      </c>
      <c r="M47" s="83">
        <f t="shared" si="8"/>
        <v>55.031999999999996</v>
      </c>
      <c r="N47" s="83">
        <f t="shared" si="8"/>
        <v>11.363</v>
      </c>
      <c r="O47" s="83">
        <f t="shared" si="8"/>
        <v>11.170999999999999</v>
      </c>
      <c r="P47" s="83">
        <f t="shared" si="8"/>
        <v>31.631</v>
      </c>
      <c r="Q47" s="83">
        <f t="shared" si="8"/>
        <v>14.063999999999998</v>
      </c>
      <c r="R47" s="83">
        <f t="shared" si="8"/>
        <v>18.707999999999998</v>
      </c>
      <c r="S47" s="83">
        <f t="shared" si="8"/>
        <v>15.494</v>
      </c>
      <c r="T47" s="83">
        <f t="shared" si="8"/>
        <v>14.948</v>
      </c>
      <c r="U47" s="83">
        <f t="shared" si="8"/>
        <v>11.804</v>
      </c>
      <c r="V47" s="83">
        <f t="shared" si="8"/>
        <v>58.884999999999998</v>
      </c>
      <c r="W47" s="83">
        <f t="shared" si="8"/>
        <v>66.745999999999995</v>
      </c>
      <c r="X47" s="83">
        <f t="shared" si="8"/>
        <v>60.183999999999997</v>
      </c>
      <c r="Y47" s="83">
        <f t="shared" si="8"/>
        <v>48.974999999999994</v>
      </c>
      <c r="Z47" s="84" t="str">
        <f t="shared" si="8"/>
        <v/>
      </c>
      <c r="AA47" s="100">
        <f>SUM(B47:Z47)</f>
        <v>823.10799999999983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28.742000000000001</v>
      </c>
      <c r="C4" s="18">
        <v>24.483000000000004</v>
      </c>
      <c r="D4" s="18">
        <v>20.794</v>
      </c>
      <c r="E4" s="18">
        <v>19.619</v>
      </c>
      <c r="F4" s="18">
        <v>20.288</v>
      </c>
      <c r="G4" s="18">
        <v>24.373999999999999</v>
      </c>
      <c r="H4" s="18">
        <v>51.614999999999995</v>
      </c>
      <c r="I4" s="18">
        <v>52.094999999999999</v>
      </c>
      <c r="J4" s="18">
        <v>52.472999999999999</v>
      </c>
      <c r="K4" s="18">
        <v>53.449999999999996</v>
      </c>
      <c r="L4" s="18">
        <v>56.17</v>
      </c>
      <c r="M4" s="18">
        <v>55.032000000000004</v>
      </c>
      <c r="N4" s="18">
        <v>11.363</v>
      </c>
      <c r="O4" s="18">
        <v>11.170999999999999</v>
      </c>
      <c r="P4" s="18">
        <v>31.631</v>
      </c>
      <c r="Q4" s="18">
        <v>14.064</v>
      </c>
      <c r="R4" s="18">
        <v>18.708000000000002</v>
      </c>
      <c r="S4" s="18">
        <v>15.494</v>
      </c>
      <c r="T4" s="18">
        <v>14.948</v>
      </c>
      <c r="U4" s="18">
        <v>11.804</v>
      </c>
      <c r="V4" s="18">
        <v>58.884999999999998</v>
      </c>
      <c r="W4" s="18">
        <v>66.746000000000009</v>
      </c>
      <c r="X4" s="18">
        <v>60.184000000000005</v>
      </c>
      <c r="Y4" s="18">
        <v>48.975000000000001</v>
      </c>
      <c r="Z4" s="19"/>
      <c r="AA4" s="20">
        <f>SUM(B4:Z4)</f>
        <v>823.10799999999983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33.01</v>
      </c>
      <c r="C7" s="28">
        <v>30.68</v>
      </c>
      <c r="D7" s="28">
        <v>25.46</v>
      </c>
      <c r="E7" s="28">
        <v>23.01</v>
      </c>
      <c r="F7" s="28">
        <v>25.33</v>
      </c>
      <c r="G7" s="28">
        <v>30.78</v>
      </c>
      <c r="H7" s="28">
        <v>45.91</v>
      </c>
      <c r="I7" s="28">
        <v>50.79</v>
      </c>
      <c r="J7" s="28">
        <v>47.74</v>
      </c>
      <c r="K7" s="28">
        <v>45.44</v>
      </c>
      <c r="L7" s="28">
        <v>41.66</v>
      </c>
      <c r="M7" s="28">
        <v>40.64</v>
      </c>
      <c r="N7" s="28">
        <v>18.86</v>
      </c>
      <c r="O7" s="28">
        <v>18.93</v>
      </c>
      <c r="P7" s="28">
        <v>35.880000000000003</v>
      </c>
      <c r="Q7" s="28">
        <v>36.979999999999997</v>
      </c>
      <c r="R7" s="28">
        <v>39.71</v>
      </c>
      <c r="S7" s="28">
        <v>56.7</v>
      </c>
      <c r="T7" s="28">
        <v>42.2</v>
      </c>
      <c r="U7" s="28">
        <v>42.22</v>
      </c>
      <c r="V7" s="28">
        <v>58.16</v>
      </c>
      <c r="W7" s="28">
        <v>49.32</v>
      </c>
      <c r="X7" s="28">
        <v>40.92</v>
      </c>
      <c r="Y7" s="28">
        <v>43.52</v>
      </c>
      <c r="Z7" s="29"/>
      <c r="AA7" s="30">
        <v>38.493750000000013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28.515000000000001</v>
      </c>
      <c r="I11" s="47">
        <v>30</v>
      </c>
      <c r="J11" s="47">
        <v>30</v>
      </c>
      <c r="K11" s="47">
        <v>30</v>
      </c>
      <c r="L11" s="47">
        <v>30</v>
      </c>
      <c r="M11" s="47">
        <v>30</v>
      </c>
      <c r="N11" s="47">
        <v>5</v>
      </c>
      <c r="O11" s="47">
        <v>5</v>
      </c>
      <c r="P11" s="47">
        <v>14.872</v>
      </c>
      <c r="Q11" s="47">
        <v>1.6930000000000001</v>
      </c>
      <c r="R11" s="47"/>
      <c r="S11" s="47"/>
      <c r="T11" s="47"/>
      <c r="U11" s="47"/>
      <c r="V11" s="47">
        <v>30</v>
      </c>
      <c r="W11" s="47">
        <v>30</v>
      </c>
      <c r="X11" s="47">
        <v>30</v>
      </c>
      <c r="Y11" s="47">
        <v>23.686</v>
      </c>
      <c r="Z11" s="48"/>
      <c r="AA11" s="49">
        <f>SUM(B11:Z11)</f>
        <v>318.76600000000002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3.0720000000000001</v>
      </c>
      <c r="C13" s="52">
        <v>3.7350000000000003</v>
      </c>
      <c r="D13" s="52">
        <v>2.85</v>
      </c>
      <c r="E13" s="52">
        <v>1.25</v>
      </c>
      <c r="F13" s="52">
        <v>1.52</v>
      </c>
      <c r="G13" s="52">
        <v>0.9</v>
      </c>
      <c r="H13" s="52">
        <v>0.8</v>
      </c>
      <c r="I13" s="52">
        <v>0.4</v>
      </c>
      <c r="J13" s="52">
        <v>0.41</v>
      </c>
      <c r="K13" s="52">
        <v>1.05</v>
      </c>
      <c r="L13" s="52">
        <v>3.6100000000000003</v>
      </c>
      <c r="M13" s="52">
        <v>2.52</v>
      </c>
      <c r="N13" s="52">
        <v>5.1379999999999999</v>
      </c>
      <c r="O13" s="52">
        <v>5.0170000000000003</v>
      </c>
      <c r="P13" s="52">
        <v>14.378000000000002</v>
      </c>
      <c r="Q13" s="52">
        <v>10.787000000000001</v>
      </c>
      <c r="R13" s="52">
        <v>17.266000000000002</v>
      </c>
      <c r="S13" s="52">
        <v>14.359</v>
      </c>
      <c r="T13" s="52">
        <v>14.948</v>
      </c>
      <c r="U13" s="52">
        <v>11.804</v>
      </c>
      <c r="V13" s="52">
        <v>7.4399999999999995</v>
      </c>
      <c r="W13" s="52">
        <v>15.696000000000002</v>
      </c>
      <c r="X13" s="52">
        <v>8.98</v>
      </c>
      <c r="Y13" s="52">
        <v>3.21</v>
      </c>
      <c r="Z13" s="53"/>
      <c r="AA13" s="54">
        <f>SUM(B13:Z13)</f>
        <v>151.13999999999999</v>
      </c>
    </row>
    <row r="14" spans="1:27" ht="30" customHeight="1" thickBot="1" x14ac:dyDescent="0.25">
      <c r="A14" s="55" t="s">
        <v>10</v>
      </c>
      <c r="B14" s="56">
        <f>IF(LEN(B$2)&gt;0,SUM(B10:B13),"")</f>
        <v>3.0720000000000001</v>
      </c>
      <c r="C14" s="57">
        <f t="shared" ref="C14:Z14" si="0">IF(LEN(C$2)&gt;0,SUM(C10:C13),"")</f>
        <v>3.7350000000000003</v>
      </c>
      <c r="D14" s="57">
        <f t="shared" si="0"/>
        <v>2.85</v>
      </c>
      <c r="E14" s="57">
        <f t="shared" si="0"/>
        <v>1.25</v>
      </c>
      <c r="F14" s="57">
        <f t="shared" si="0"/>
        <v>1.52</v>
      </c>
      <c r="G14" s="57">
        <f t="shared" si="0"/>
        <v>0.9</v>
      </c>
      <c r="H14" s="57">
        <f t="shared" si="0"/>
        <v>29.315000000000001</v>
      </c>
      <c r="I14" s="57">
        <f t="shared" si="0"/>
        <v>30.4</v>
      </c>
      <c r="J14" s="57">
        <f t="shared" si="0"/>
        <v>30.41</v>
      </c>
      <c r="K14" s="57">
        <f t="shared" si="0"/>
        <v>31.05</v>
      </c>
      <c r="L14" s="57">
        <f t="shared" si="0"/>
        <v>33.61</v>
      </c>
      <c r="M14" s="57">
        <f t="shared" si="0"/>
        <v>32.520000000000003</v>
      </c>
      <c r="N14" s="57">
        <f t="shared" si="0"/>
        <v>10.138</v>
      </c>
      <c r="O14" s="57">
        <f t="shared" si="0"/>
        <v>10.016999999999999</v>
      </c>
      <c r="P14" s="57">
        <f t="shared" si="0"/>
        <v>29.25</v>
      </c>
      <c r="Q14" s="57">
        <f t="shared" si="0"/>
        <v>12.48</v>
      </c>
      <c r="R14" s="57">
        <f t="shared" si="0"/>
        <v>17.266000000000002</v>
      </c>
      <c r="S14" s="57">
        <f t="shared" si="0"/>
        <v>14.359</v>
      </c>
      <c r="T14" s="57">
        <f t="shared" si="0"/>
        <v>14.948</v>
      </c>
      <c r="U14" s="57">
        <f t="shared" si="0"/>
        <v>11.804</v>
      </c>
      <c r="V14" s="57">
        <f t="shared" si="0"/>
        <v>37.44</v>
      </c>
      <c r="W14" s="57">
        <f t="shared" si="0"/>
        <v>45.695999999999998</v>
      </c>
      <c r="X14" s="57">
        <f t="shared" si="0"/>
        <v>38.980000000000004</v>
      </c>
      <c r="Y14" s="57">
        <f t="shared" si="0"/>
        <v>26.896000000000001</v>
      </c>
      <c r="Z14" s="58" t="str">
        <f t="shared" si="0"/>
        <v/>
      </c>
      <c r="AA14" s="59">
        <f>SUM(AA9:AA13)</f>
        <v>469.90600000000001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25.67</v>
      </c>
      <c r="C19" s="76">
        <v>20.748000000000001</v>
      </c>
      <c r="D19" s="76">
        <v>17.943999999999999</v>
      </c>
      <c r="E19" s="76">
        <v>18.369</v>
      </c>
      <c r="F19" s="76">
        <v>18.768000000000001</v>
      </c>
      <c r="G19" s="76">
        <v>23.474</v>
      </c>
      <c r="H19" s="76">
        <v>22.3</v>
      </c>
      <c r="I19" s="76">
        <v>21.695</v>
      </c>
      <c r="J19" s="76">
        <v>22.062999999999999</v>
      </c>
      <c r="K19" s="76">
        <v>22.4</v>
      </c>
      <c r="L19" s="76">
        <v>22.56</v>
      </c>
      <c r="M19" s="76">
        <v>22.512</v>
      </c>
      <c r="N19" s="76">
        <v>1.2250000000000001</v>
      </c>
      <c r="O19" s="76">
        <v>1.1539999999999999</v>
      </c>
      <c r="P19" s="76">
        <v>2.3809999999999998</v>
      </c>
      <c r="Q19" s="76">
        <v>1.5840000000000001</v>
      </c>
      <c r="R19" s="76">
        <v>1.4419999999999999</v>
      </c>
      <c r="S19" s="76">
        <v>1.135</v>
      </c>
      <c r="T19" s="76"/>
      <c r="U19" s="76"/>
      <c r="V19" s="76">
        <v>21.445</v>
      </c>
      <c r="W19" s="76">
        <v>21.05</v>
      </c>
      <c r="X19" s="76">
        <v>21.204000000000001</v>
      </c>
      <c r="Y19" s="76">
        <v>22.079000000000001</v>
      </c>
      <c r="Z19" s="73"/>
      <c r="AA19" s="74">
        <f>SUM(B19:Z19)</f>
        <v>353.20200000000006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25.67</v>
      </c>
      <c r="C22" s="83">
        <f t="shared" si="1"/>
        <v>20.748000000000001</v>
      </c>
      <c r="D22" s="83">
        <f t="shared" si="1"/>
        <v>17.943999999999999</v>
      </c>
      <c r="E22" s="83">
        <f t="shared" si="1"/>
        <v>18.369</v>
      </c>
      <c r="F22" s="83">
        <f t="shared" si="1"/>
        <v>18.768000000000001</v>
      </c>
      <c r="G22" s="83">
        <f t="shared" si="1"/>
        <v>23.474</v>
      </c>
      <c r="H22" s="83">
        <f t="shared" si="1"/>
        <v>22.3</v>
      </c>
      <c r="I22" s="83">
        <f t="shared" si="1"/>
        <v>21.695</v>
      </c>
      <c r="J22" s="83">
        <f t="shared" si="1"/>
        <v>22.062999999999999</v>
      </c>
      <c r="K22" s="83">
        <f t="shared" si="1"/>
        <v>22.4</v>
      </c>
      <c r="L22" s="83">
        <f t="shared" si="1"/>
        <v>22.56</v>
      </c>
      <c r="M22" s="83">
        <f t="shared" si="1"/>
        <v>22.512</v>
      </c>
      <c r="N22" s="83">
        <f t="shared" si="1"/>
        <v>1.2250000000000001</v>
      </c>
      <c r="O22" s="83">
        <f t="shared" si="1"/>
        <v>1.1539999999999999</v>
      </c>
      <c r="P22" s="83">
        <f t="shared" si="1"/>
        <v>2.3809999999999998</v>
      </c>
      <c r="Q22" s="83">
        <f t="shared" si="1"/>
        <v>1.5840000000000001</v>
      </c>
      <c r="R22" s="83">
        <f t="shared" si="1"/>
        <v>1.4419999999999999</v>
      </c>
      <c r="S22" s="83">
        <f t="shared" si="1"/>
        <v>1.135</v>
      </c>
      <c r="T22" s="83">
        <f t="shared" si="1"/>
        <v>0</v>
      </c>
      <c r="U22" s="83">
        <f t="shared" si="1"/>
        <v>0</v>
      </c>
      <c r="V22" s="83">
        <f t="shared" si="1"/>
        <v>21.445</v>
      </c>
      <c r="W22" s="83">
        <f t="shared" si="1"/>
        <v>21.05</v>
      </c>
      <c r="X22" s="83">
        <f t="shared" si="1"/>
        <v>21.204000000000001</v>
      </c>
      <c r="Y22" s="83">
        <f t="shared" si="1"/>
        <v>22.079000000000001</v>
      </c>
      <c r="Z22" s="84">
        <f t="shared" si="1"/>
        <v>0</v>
      </c>
      <c r="AA22" s="85">
        <f t="shared" si="1"/>
        <v>353.20200000000006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28.742000000000001</v>
      </c>
      <c r="C26" s="72">
        <v>24.483000000000001</v>
      </c>
      <c r="D26" s="72">
        <v>20.794</v>
      </c>
      <c r="E26" s="72">
        <v>19.619</v>
      </c>
      <c r="F26" s="72">
        <v>20.288</v>
      </c>
      <c r="G26" s="72">
        <v>24.373999999999999</v>
      </c>
      <c r="H26" s="72">
        <v>51.615000000000002</v>
      </c>
      <c r="I26" s="72">
        <v>52.094999999999999</v>
      </c>
      <c r="J26" s="72">
        <v>52.472999999999999</v>
      </c>
      <c r="K26" s="72">
        <v>53.45</v>
      </c>
      <c r="L26" s="72">
        <v>56.17</v>
      </c>
      <c r="M26" s="72">
        <v>55.031999999999996</v>
      </c>
      <c r="N26" s="72">
        <v>11.363</v>
      </c>
      <c r="O26" s="72">
        <v>11.170999999999999</v>
      </c>
      <c r="P26" s="72">
        <v>31.631</v>
      </c>
      <c r="Q26" s="72">
        <v>14.064</v>
      </c>
      <c r="R26" s="72">
        <v>18.707999999999998</v>
      </c>
      <c r="S26" s="72">
        <v>15.494</v>
      </c>
      <c r="T26" s="72">
        <v>14.948</v>
      </c>
      <c r="U26" s="72">
        <v>11.804</v>
      </c>
      <c r="V26" s="72">
        <v>58.884999999999998</v>
      </c>
      <c r="W26" s="72">
        <v>66.745999999999995</v>
      </c>
      <c r="X26" s="72">
        <v>60.183999999999997</v>
      </c>
      <c r="Y26" s="72">
        <v>48.975000000000001</v>
      </c>
      <c r="Z26" s="73"/>
      <c r="AA26" s="74">
        <f>SUM(B26:Z26)</f>
        <v>823.10799999999983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28.742000000000001</v>
      </c>
      <c r="C28" s="57">
        <f t="shared" si="2"/>
        <v>24.483000000000001</v>
      </c>
      <c r="D28" s="57">
        <f t="shared" si="2"/>
        <v>20.794</v>
      </c>
      <c r="E28" s="57">
        <f t="shared" si="2"/>
        <v>19.619</v>
      </c>
      <c r="F28" s="57">
        <f t="shared" si="2"/>
        <v>20.288</v>
      </c>
      <c r="G28" s="57">
        <f t="shared" si="2"/>
        <v>24.373999999999999</v>
      </c>
      <c r="H28" s="57">
        <f t="shared" si="2"/>
        <v>51.615000000000002</v>
      </c>
      <c r="I28" s="57">
        <f t="shared" si="2"/>
        <v>52.094999999999999</v>
      </c>
      <c r="J28" s="57">
        <f t="shared" si="2"/>
        <v>52.472999999999999</v>
      </c>
      <c r="K28" s="57">
        <f t="shared" si="2"/>
        <v>53.45</v>
      </c>
      <c r="L28" s="57">
        <f t="shared" si="2"/>
        <v>56.17</v>
      </c>
      <c r="M28" s="57">
        <f t="shared" si="2"/>
        <v>55.031999999999996</v>
      </c>
      <c r="N28" s="57">
        <f t="shared" si="2"/>
        <v>11.363</v>
      </c>
      <c r="O28" s="57">
        <f t="shared" si="2"/>
        <v>11.170999999999999</v>
      </c>
      <c r="P28" s="57">
        <f t="shared" si="2"/>
        <v>31.631</v>
      </c>
      <c r="Q28" s="57">
        <f t="shared" si="2"/>
        <v>14.064</v>
      </c>
      <c r="R28" s="57">
        <f t="shared" si="2"/>
        <v>18.707999999999998</v>
      </c>
      <c r="S28" s="57">
        <f t="shared" si="2"/>
        <v>15.494</v>
      </c>
      <c r="T28" s="57">
        <f t="shared" si="2"/>
        <v>14.948</v>
      </c>
      <c r="U28" s="57">
        <f t="shared" si="2"/>
        <v>11.804</v>
      </c>
      <c r="V28" s="57">
        <f t="shared" si="2"/>
        <v>58.884999999999998</v>
      </c>
      <c r="W28" s="57">
        <f t="shared" si="2"/>
        <v>66.745999999999995</v>
      </c>
      <c r="X28" s="57">
        <f t="shared" si="2"/>
        <v>60.183999999999997</v>
      </c>
      <c r="Y28" s="57">
        <f t="shared" si="2"/>
        <v>48.975000000000001</v>
      </c>
      <c r="Z28" s="58">
        <f t="shared" si="2"/>
        <v>0</v>
      </c>
      <c r="AA28" s="59">
        <f t="shared" si="2"/>
        <v>823.10799999999983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28.742000000000001</v>
      </c>
      <c r="C47" s="83">
        <f t="shared" ref="C47:Z47" si="8">SUM(C10:C13)+C22+C36</f>
        <v>24.483000000000001</v>
      </c>
      <c r="D47" s="83">
        <f t="shared" si="8"/>
        <v>20.794</v>
      </c>
      <c r="E47" s="83">
        <f t="shared" si="8"/>
        <v>19.619</v>
      </c>
      <c r="F47" s="83">
        <f t="shared" si="8"/>
        <v>20.288</v>
      </c>
      <c r="G47" s="83">
        <f t="shared" si="8"/>
        <v>24.373999999999999</v>
      </c>
      <c r="H47" s="83">
        <f t="shared" si="8"/>
        <v>51.615000000000002</v>
      </c>
      <c r="I47" s="83">
        <f t="shared" si="8"/>
        <v>52.094999999999999</v>
      </c>
      <c r="J47" s="83">
        <f t="shared" si="8"/>
        <v>52.472999999999999</v>
      </c>
      <c r="K47" s="83">
        <f t="shared" si="8"/>
        <v>53.45</v>
      </c>
      <c r="L47" s="83">
        <f t="shared" si="8"/>
        <v>56.17</v>
      </c>
      <c r="M47" s="83">
        <f t="shared" si="8"/>
        <v>55.032000000000004</v>
      </c>
      <c r="N47" s="83">
        <f t="shared" si="8"/>
        <v>11.363</v>
      </c>
      <c r="O47" s="83">
        <f t="shared" si="8"/>
        <v>11.170999999999999</v>
      </c>
      <c r="P47" s="83">
        <f t="shared" si="8"/>
        <v>31.631</v>
      </c>
      <c r="Q47" s="83">
        <f t="shared" si="8"/>
        <v>14.064</v>
      </c>
      <c r="R47" s="83">
        <f t="shared" si="8"/>
        <v>18.708000000000002</v>
      </c>
      <c r="S47" s="83">
        <f t="shared" si="8"/>
        <v>15.494</v>
      </c>
      <c r="T47" s="83">
        <f t="shared" si="8"/>
        <v>14.948</v>
      </c>
      <c r="U47" s="83">
        <f t="shared" si="8"/>
        <v>11.804</v>
      </c>
      <c r="V47" s="83">
        <f t="shared" si="8"/>
        <v>58.884999999999998</v>
      </c>
      <c r="W47" s="83">
        <f t="shared" si="8"/>
        <v>66.745999999999995</v>
      </c>
      <c r="X47" s="83">
        <f t="shared" si="8"/>
        <v>60.184000000000005</v>
      </c>
      <c r="Y47" s="83">
        <f t="shared" si="8"/>
        <v>48.975000000000001</v>
      </c>
      <c r="Z47" s="84">
        <f t="shared" si="8"/>
        <v>0</v>
      </c>
      <c r="AA47" s="100">
        <f>SUM(B47:Z47)</f>
        <v>823.10799999999983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2020-12-28T21:18:30Z</dcterms:created>
  <dcterms:modified xsi:type="dcterms:W3CDTF">2020-12-28T21:18:31Z</dcterms:modified>
</cp:coreProperties>
</file>