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<sst xmlns="http://schemas.openxmlformats.org/spreadsheetml/2006/main" count="110" uniqueCount="50">
  <si>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27/12/2020 23:21:49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</si>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</sst>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8.6219999999999999</c:v>
                </c:pt>
                <c:pt idx="8">
                  <c:v>11.444000000000001</c:v>
                </c:pt>
                <c:pt idx="9">
                  <c:v>10.787000000000001</c:v>
                </c:pt>
                <c:pt idx="10">
                  <c:v>10.188000000000001</c:v>
                </c:pt>
                <c:pt idx="11">
                  <c:v>14.648999999999999</c:v>
                </c:pt>
                <c:pt idx="13">
                  <c:v>4.4409999999999998</c:v>
                </c:pt>
                <c:pt idx="14">
                  <c:v>15.698</c:v>
                </c:pt>
                <c:pt idx="15">
                  <c:v>10</c:v>
                </c:pt>
                <c:pt idx="16">
                  <c:v>9.657</c:v>
                </c:pt>
                <c:pt idx="17">
                  <c:v>9.4469999999999992</c:v>
                </c:pt>
                <c:pt idx="18">
                  <c:v>7.7249999999999996</c:v>
                </c:pt>
                <c:pt idx="19">
                  <c:v>4.0279999999999996</c:v>
                </c:pt>
                <c:pt idx="20">
                  <c:v>5.9989999999999997</c:v>
                </c:pt>
                <c:pt idx="21">
                  <c:v>4.016</c:v>
                </c:pt>
                <c:pt idx="22">
                  <c:v>4.4279999999999999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12.276000000000002</c:v>
                </c:pt>
                <c:pt idx="1">
                  <c:v>8.6810000000000009</c:v>
                </c:pt>
                <c:pt idx="2">
                  <c:v>2.7709999999999999</c:v>
                </c:pt>
                <c:pt idx="3">
                  <c:v>8.01</c:v>
                </c:pt>
                <c:pt idx="4">
                  <c:v>4.9779999999999998</c:v>
                </c:pt>
                <c:pt idx="5">
                  <c:v>7.2949999999999999</c:v>
                </c:pt>
                <c:pt idx="6">
                  <c:v>6.2690000000000001</c:v>
                </c:pt>
                <c:pt idx="7">
                  <c:v>2.84</c:v>
                </c:pt>
                <c:pt idx="8">
                  <c:v>1.4019999999999999</c:v>
                </c:pt>
                <c:pt idx="9">
                  <c:v>1.8280000000000001</c:v>
                </c:pt>
                <c:pt idx="10">
                  <c:v>1.899</c:v>
                </c:pt>
                <c:pt idx="11">
                  <c:v>2.59</c:v>
                </c:pt>
                <c:pt idx="12">
                  <c:v>5.81</c:v>
                </c:pt>
                <c:pt idx="13">
                  <c:v>11.74</c:v>
                </c:pt>
                <c:pt idx="14">
                  <c:v>6.3479999999999999</c:v>
                </c:pt>
                <c:pt idx="15">
                  <c:v>8.6480000000000015</c:v>
                </c:pt>
                <c:pt idx="16">
                  <c:v>10.988</c:v>
                </c:pt>
                <c:pt idx="17">
                  <c:v>9.3940000000000019</c:v>
                </c:pt>
                <c:pt idx="18">
                  <c:v>2.3929999999999998</c:v>
                </c:pt>
                <c:pt idx="20">
                  <c:v>2.15</c:v>
                </c:pt>
                <c:pt idx="21">
                  <c:v>2</c:v>
                </c:pt>
                <c:pt idx="22">
                  <c:v>2</c:v>
                </c:pt>
                <c:pt idx="23">
                  <c:v>7.98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2964208"/>
        <c:axId val="372964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12.276</c:v>
                </c:pt>
                <c:pt idx="1">
                  <c:v>9.4149999999999991</c:v>
                </c:pt>
                <c:pt idx="2">
                  <c:v>3.44</c:v>
                </c:pt>
                <c:pt idx="3">
                  <c:v>8.01</c:v>
                </c:pt>
                <c:pt idx="4">
                  <c:v>4.9779999999999998</c:v>
                </c:pt>
                <c:pt idx="5">
                  <c:v>8.8659999999999997</c:v>
                </c:pt>
                <c:pt idx="6">
                  <c:v>11.001000000000001</c:v>
                </c:pt>
                <c:pt idx="7">
                  <c:v>14.565999999999999</c:v>
                </c:pt>
                <c:pt idx="8">
                  <c:v>15.452</c:v>
                </c:pt>
                <c:pt idx="9">
                  <c:v>18.807000000000002</c:v>
                </c:pt>
                <c:pt idx="10">
                  <c:v>18.293000000000003</c:v>
                </c:pt>
                <c:pt idx="11">
                  <c:v>19.350000000000001</c:v>
                </c:pt>
                <c:pt idx="12">
                  <c:v>7.7419999999999991</c:v>
                </c:pt>
                <c:pt idx="13">
                  <c:v>16.181000000000001</c:v>
                </c:pt>
                <c:pt idx="14">
                  <c:v>22.045999999999999</c:v>
                </c:pt>
                <c:pt idx="15">
                  <c:v>18.648</c:v>
                </c:pt>
                <c:pt idx="16">
                  <c:v>20.645</c:v>
                </c:pt>
                <c:pt idx="17">
                  <c:v>20.323</c:v>
                </c:pt>
                <c:pt idx="18">
                  <c:v>11.562000000000001</c:v>
                </c:pt>
                <c:pt idx="19">
                  <c:v>8.8260000000000005</c:v>
                </c:pt>
                <c:pt idx="20">
                  <c:v>10.639999999999999</c:v>
                </c:pt>
                <c:pt idx="21">
                  <c:v>7.2939999999999996</c:v>
                </c:pt>
                <c:pt idx="22">
                  <c:v>8.2880000000000003</c:v>
                </c:pt>
                <c:pt idx="23">
                  <c:v>7.9799999999999995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964208"/>
        <c:axId val="372964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33.22</c:v>
                </c:pt>
                <c:pt idx="1">
                  <c:v>25.51</c:v>
                </c:pt>
                <c:pt idx="2">
                  <c:v>17.350000000000001</c:v>
                </c:pt>
                <c:pt idx="3">
                  <c:v>11.24</c:v>
                </c:pt>
                <c:pt idx="4">
                  <c:v>11.5</c:v>
                </c:pt>
                <c:pt idx="5">
                  <c:v>37.840000000000003</c:v>
                </c:pt>
                <c:pt idx="6">
                  <c:v>49.05</c:v>
                </c:pt>
                <c:pt idx="7">
                  <c:v>43.97</c:v>
                </c:pt>
                <c:pt idx="8">
                  <c:v>48.09</c:v>
                </c:pt>
                <c:pt idx="9">
                  <c:v>40.659999999999997</c:v>
                </c:pt>
                <c:pt idx="10">
                  <c:v>40.659999999999997</c:v>
                </c:pt>
                <c:pt idx="11">
                  <c:v>40.880000000000003</c:v>
                </c:pt>
                <c:pt idx="12">
                  <c:v>40.22</c:v>
                </c:pt>
                <c:pt idx="13">
                  <c:v>40.64</c:v>
                </c:pt>
                <c:pt idx="14">
                  <c:v>40.659999999999997</c:v>
                </c:pt>
                <c:pt idx="15">
                  <c:v>53.1</c:v>
                </c:pt>
                <c:pt idx="16">
                  <c:v>59.36</c:v>
                </c:pt>
                <c:pt idx="17">
                  <c:v>62</c:v>
                </c:pt>
                <c:pt idx="18">
                  <c:v>56.95</c:v>
                </c:pt>
                <c:pt idx="19">
                  <c:v>51.36</c:v>
                </c:pt>
                <c:pt idx="20">
                  <c:v>48.01</c:v>
                </c:pt>
                <c:pt idx="21">
                  <c:v>40.64</c:v>
                </c:pt>
                <c:pt idx="22">
                  <c:v>41.68</c:v>
                </c:pt>
                <c:pt idx="23">
                  <c:v>40.909999999999997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965384"/>
        <c:axId val="372964992"/>
      </c:lineChart>
      <c:catAx>
        <c:axId val="372964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2964600"/>
        <c:crosses val="autoZero"/>
        <c:auto val="1"/>
        <c:lblAlgn val="ctr"/>
        <c:lblOffset val="100"/>
        <c:noMultiLvlLbl val="0"/>
      </c:catAx>
      <c:valAx>
        <c:axId val="372964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2964208"/>
        <c:crosses val="autoZero"/>
        <c:crossBetween val="between"/>
      </c:valAx>
      <c:valAx>
        <c:axId val="372964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2965384"/>
        <c:crosses val="max"/>
        <c:crossBetween val="between"/>
      </c:valAx>
      <c:catAx>
        <c:axId val="372965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2964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131.12900000000002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130.29000000000002</v>
          </cell>
        </row>
        <row r="31">
          <cell r="C31">
            <v>0</v>
          </cell>
        </row>
        <row r="32">
          <cell r="C32">
            <v>24.058999999999997</v>
          </cell>
        </row>
        <row r="33">
          <cell r="C33">
            <v>19.151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0.66600000000000004</v>
          </cell>
        </row>
        <row r="40">
          <cell r="C40">
            <v>110.09599999999999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193.86699999999999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33.22</v>
          </cell>
          <cell r="C7">
            <v>25.51</v>
          </cell>
          <cell r="D7">
            <v>17.350000000000001</v>
          </cell>
          <cell r="E7">
            <v>11.24</v>
          </cell>
          <cell r="F7">
            <v>11.5</v>
          </cell>
          <cell r="G7">
            <v>37.840000000000003</v>
          </cell>
          <cell r="H7">
            <v>49.05</v>
          </cell>
          <cell r="I7">
            <v>43.97</v>
          </cell>
          <cell r="J7">
            <v>48.09</v>
          </cell>
          <cell r="K7">
            <v>40.659999999999997</v>
          </cell>
          <cell r="L7">
            <v>40.659999999999997</v>
          </cell>
          <cell r="M7">
            <v>40.880000000000003</v>
          </cell>
          <cell r="N7">
            <v>40.22</v>
          </cell>
          <cell r="O7">
            <v>40.64</v>
          </cell>
          <cell r="P7">
            <v>40.659999999999997</v>
          </cell>
          <cell r="Q7">
            <v>53.1</v>
          </cell>
          <cell r="R7">
            <v>59.36</v>
          </cell>
          <cell r="S7">
            <v>62</v>
          </cell>
          <cell r="T7">
            <v>56.95</v>
          </cell>
          <cell r="U7">
            <v>51.36</v>
          </cell>
          <cell r="V7">
            <v>48.01</v>
          </cell>
          <cell r="W7">
            <v>40.64</v>
          </cell>
          <cell r="X7">
            <v>41.68</v>
          </cell>
          <cell r="Y7">
            <v>40.909999999999997</v>
          </cell>
        </row>
        <row r="38">
          <cell r="I38">
            <v>8.6219999999999999</v>
          </cell>
          <cell r="J38">
            <v>11.444000000000001</v>
          </cell>
          <cell r="K38">
            <v>10.787000000000001</v>
          </cell>
          <cell r="L38">
            <v>10.188000000000001</v>
          </cell>
          <cell r="M38">
            <v>14.648999999999999</v>
          </cell>
          <cell r="O38">
            <v>4.4409999999999998</v>
          </cell>
          <cell r="P38">
            <v>15.698</v>
          </cell>
          <cell r="Q38">
            <v>10</v>
          </cell>
          <cell r="R38">
            <v>9.657</v>
          </cell>
          <cell r="S38">
            <v>9.4469999999999992</v>
          </cell>
          <cell r="T38">
            <v>7.7249999999999996</v>
          </cell>
          <cell r="U38">
            <v>4.0279999999999996</v>
          </cell>
          <cell r="V38">
            <v>5.9989999999999997</v>
          </cell>
          <cell r="W38">
            <v>4.016</v>
          </cell>
          <cell r="X38">
            <v>4.4279999999999999</v>
          </cell>
        </row>
        <row r="59">
          <cell r="B59">
            <v>12.276000000000002</v>
          </cell>
          <cell r="C59">
            <v>8.6810000000000009</v>
          </cell>
          <cell r="D59">
            <v>2.7709999999999999</v>
          </cell>
          <cell r="E59">
            <v>8.01</v>
          </cell>
          <cell r="F59">
            <v>4.9779999999999998</v>
          </cell>
          <cell r="G59">
            <v>7.2949999999999999</v>
          </cell>
          <cell r="H59">
            <v>6.2690000000000001</v>
          </cell>
          <cell r="I59">
            <v>2.84</v>
          </cell>
          <cell r="J59">
            <v>1.4019999999999999</v>
          </cell>
          <cell r="K59">
            <v>1.8280000000000001</v>
          </cell>
          <cell r="L59">
            <v>1.899</v>
          </cell>
          <cell r="M59">
            <v>2.59</v>
          </cell>
          <cell r="N59">
            <v>5.81</v>
          </cell>
          <cell r="O59">
            <v>11.74</v>
          </cell>
          <cell r="P59">
            <v>6.3479999999999999</v>
          </cell>
          <cell r="Q59">
            <v>8.6480000000000015</v>
          </cell>
          <cell r="R59">
            <v>10.988</v>
          </cell>
          <cell r="S59">
            <v>9.3940000000000019</v>
          </cell>
          <cell r="T59">
            <v>2.3929999999999998</v>
          </cell>
          <cell r="V59">
            <v>2.15</v>
          </cell>
          <cell r="W59">
            <v>2</v>
          </cell>
          <cell r="X59">
            <v>2</v>
          </cell>
          <cell r="Y59">
            <v>7.98</v>
          </cell>
        </row>
        <row r="65">
          <cell r="D65">
            <v>0.66900000000000004</v>
          </cell>
          <cell r="H65">
            <v>1.4770000000000001</v>
          </cell>
          <cell r="I65">
            <v>1.7849999999999999</v>
          </cell>
          <cell r="J65">
            <v>1.891</v>
          </cell>
          <cell r="K65">
            <v>3.8559999999999999</v>
          </cell>
          <cell r="L65">
            <v>3.8479999999999999</v>
          </cell>
          <cell r="M65">
            <v>1.931</v>
          </cell>
          <cell r="N65">
            <v>1.9319999999999999</v>
          </cell>
          <cell r="S65">
            <v>1.482</v>
          </cell>
          <cell r="T65">
            <v>1.444</v>
          </cell>
          <cell r="U65">
            <v>1.4039999999999999</v>
          </cell>
          <cell r="W65">
            <v>1.2030000000000001</v>
          </cell>
          <cell r="X65">
            <v>1.137</v>
          </cell>
        </row>
        <row r="66">
          <cell r="C66">
            <v>0.73399999999999999</v>
          </cell>
          <cell r="G66">
            <v>1.571</v>
          </cell>
          <cell r="H66">
            <v>3.2549999999999999</v>
          </cell>
          <cell r="I66">
            <v>1.319</v>
          </cell>
          <cell r="J66">
            <v>0.71499999999999997</v>
          </cell>
          <cell r="K66">
            <v>2.3359999999999999</v>
          </cell>
          <cell r="L66">
            <v>2.3580000000000001</v>
          </cell>
          <cell r="M66">
            <v>0.18</v>
          </cell>
          <cell r="U66">
            <v>3.3940000000000001</v>
          </cell>
          <cell r="V66">
            <v>2.4910000000000001</v>
          </cell>
          <cell r="W66">
            <v>7.4999999999999997E-2</v>
          </cell>
          <cell r="X66">
            <v>0.72299999999999998</v>
          </cell>
        </row>
      </sheetData>
      <sheetData sheetId="17">
        <row r="59">
          <cell r="B59">
            <v>3.0779999999999998</v>
          </cell>
          <cell r="C59">
            <v>8.2720000000000002</v>
          </cell>
          <cell r="D59">
            <v>2.9430000000000001</v>
          </cell>
          <cell r="E59">
            <v>6.1659999999999995</v>
          </cell>
          <cell r="F59">
            <v>3.1309999999999998</v>
          </cell>
          <cell r="G59">
            <v>6.5779999999999994</v>
          </cell>
          <cell r="H59">
            <v>11.001000000000001</v>
          </cell>
          <cell r="I59">
            <v>14.484999999999999</v>
          </cell>
          <cell r="J59">
            <v>14.57</v>
          </cell>
          <cell r="K59">
            <v>17.248000000000001</v>
          </cell>
          <cell r="L59">
            <v>16.885000000000002</v>
          </cell>
          <cell r="M59">
            <v>17.950000000000003</v>
          </cell>
          <cell r="N59">
            <v>4.7919999999999998</v>
          </cell>
          <cell r="O59">
            <v>9.6610000000000014</v>
          </cell>
          <cell r="P59">
            <v>9.36</v>
          </cell>
          <cell r="Q59">
            <v>5.391</v>
          </cell>
          <cell r="R59">
            <v>1.3520000000000001</v>
          </cell>
          <cell r="S59">
            <v>3.2360000000000002</v>
          </cell>
          <cell r="T59">
            <v>7.31</v>
          </cell>
          <cell r="U59">
            <v>8.8260000000000005</v>
          </cell>
          <cell r="V59">
            <v>8.2360000000000007</v>
          </cell>
          <cell r="W59">
            <v>5.8659999999999997</v>
          </cell>
          <cell r="X59">
            <v>7.53</v>
          </cell>
        </row>
        <row r="65">
          <cell r="B65">
            <v>0.66600000000000004</v>
          </cell>
        </row>
        <row r="66">
          <cell r="B66">
            <v>8.532</v>
          </cell>
          <cell r="C66">
            <v>1.143</v>
          </cell>
          <cell r="D66">
            <v>0.497</v>
          </cell>
          <cell r="E66">
            <v>1.8440000000000001</v>
          </cell>
          <cell r="F66">
            <v>1.847</v>
          </cell>
          <cell r="G66">
            <v>2.2879999999999998</v>
          </cell>
          <cell r="I66">
            <v>8.1000000000000003E-2</v>
          </cell>
          <cell r="J66">
            <v>0.88200000000000001</v>
          </cell>
          <cell r="K66">
            <v>1.5589999999999999</v>
          </cell>
          <cell r="L66">
            <v>1.4079999999999999</v>
          </cell>
          <cell r="M66">
            <v>1.4</v>
          </cell>
          <cell r="N66">
            <v>2.95</v>
          </cell>
          <cell r="O66">
            <v>6.52</v>
          </cell>
          <cell r="P66">
            <v>12.686</v>
          </cell>
          <cell r="Q66">
            <v>13.257</v>
          </cell>
          <cell r="R66">
            <v>19.292999999999999</v>
          </cell>
          <cell r="S66">
            <v>17.087</v>
          </cell>
          <cell r="T66">
            <v>4.2519999999999998</v>
          </cell>
          <cell r="V66">
            <v>2.4039999999999999</v>
          </cell>
          <cell r="W66">
            <v>1.4279999999999999</v>
          </cell>
          <cell r="X66">
            <v>0.75800000000000001</v>
          </cell>
          <cell r="Y66">
            <v>7.9799999999999995</v>
          </cell>
        </row>
      </sheetData>
      <sheetData sheetId="18">
        <row r="7">
          <cell r="B7">
            <v>33.22</v>
          </cell>
          <cell r="C7">
            <v>25.51</v>
          </cell>
          <cell r="D7">
            <v>17.350000000000001</v>
          </cell>
          <cell r="E7">
            <v>11.24</v>
          </cell>
          <cell r="F7">
            <v>11.5</v>
          </cell>
          <cell r="G7">
            <v>37.840000000000003</v>
          </cell>
          <cell r="H7">
            <v>49.05</v>
          </cell>
          <cell r="I7">
            <v>43.97</v>
          </cell>
          <cell r="J7">
            <v>48.09</v>
          </cell>
          <cell r="K7">
            <v>40.659999999999997</v>
          </cell>
          <cell r="L7">
            <v>40.659999999999997</v>
          </cell>
          <cell r="M7">
            <v>40.880000000000003</v>
          </cell>
          <cell r="N7">
            <v>40.22</v>
          </cell>
          <cell r="O7">
            <v>40.64</v>
          </cell>
          <cell r="P7">
            <v>40.659999999999997</v>
          </cell>
          <cell r="Q7">
            <v>53.1</v>
          </cell>
          <cell r="R7">
            <v>59.36</v>
          </cell>
          <cell r="S7">
            <v>62</v>
          </cell>
          <cell r="T7">
            <v>56.95</v>
          </cell>
          <cell r="U7">
            <v>51.36</v>
          </cell>
          <cell r="V7">
            <v>48.01</v>
          </cell>
          <cell r="W7">
            <v>40.64</v>
          </cell>
          <cell r="X7">
            <v>41.68</v>
          </cell>
          <cell r="Y7">
            <v>40.909999999999997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VIOLAR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44193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44191</v>
          </cell>
        </row>
        <row r="4">
          <cell r="B4">
            <v>44191</v>
          </cell>
        </row>
        <row r="5">
          <cell r="B5">
            <v>44191</v>
          </cell>
        </row>
        <row r="6">
          <cell r="B6">
            <v>44191</v>
          </cell>
        </row>
        <row r="7">
          <cell r="B7">
            <v>44191</v>
          </cell>
        </row>
        <row r="8">
          <cell r="B8">
            <v>44191</v>
          </cell>
        </row>
        <row r="9">
          <cell r="B9">
            <v>44191</v>
          </cell>
        </row>
        <row r="10">
          <cell r="B10">
            <v>44191</v>
          </cell>
        </row>
        <row r="11">
          <cell r="B11">
            <v>44191</v>
          </cell>
        </row>
        <row r="12">
          <cell r="B12">
            <v>44191</v>
          </cell>
        </row>
        <row r="13">
          <cell r="B13">
            <v>44191</v>
          </cell>
        </row>
        <row r="14">
          <cell r="B14">
            <v>44191</v>
          </cell>
        </row>
        <row r="15">
          <cell r="B15">
            <v>44191</v>
          </cell>
        </row>
        <row r="16">
          <cell r="B16">
            <v>44191</v>
          </cell>
        </row>
      </sheetData>
      <sheetData sheetId="41">
        <row r="2">
          <cell r="C2">
            <v>44194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1.62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167.0865</v>
          </cell>
          <cell r="J24">
            <v>167.08600000000001</v>
          </cell>
          <cell r="K24">
            <v>167.08600000000001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12.276000000000002</v>
      </c>
      <c r="C4" s="18">
        <v>9.4150000000000009</v>
      </c>
      <c r="D4" s="18">
        <v>3.4400000000000004</v>
      </c>
      <c r="E4" s="18">
        <v>8.01</v>
      </c>
      <c r="F4" s="18">
        <v>4.9779999999999998</v>
      </c>
      <c r="G4" s="18">
        <v>8.8659999999999997</v>
      </c>
      <c r="H4" s="18">
        <v>11.001000000000001</v>
      </c>
      <c r="I4" s="18">
        <v>14.565999999999999</v>
      </c>
      <c r="J4" s="18">
        <v>15.452</v>
      </c>
      <c r="K4" s="18">
        <v>18.806999999999999</v>
      </c>
      <c r="L4" s="18">
        <v>18.292999999999999</v>
      </c>
      <c r="M4" s="18">
        <v>19.349999999999998</v>
      </c>
      <c r="N4" s="18">
        <v>7.742</v>
      </c>
      <c r="O4" s="18">
        <v>16.181000000000001</v>
      </c>
      <c r="P4" s="18">
        <v>22.045999999999999</v>
      </c>
      <c r="Q4" s="18">
        <v>18.648</v>
      </c>
      <c r="R4" s="18">
        <v>20.645</v>
      </c>
      <c r="S4" s="18">
        <v>20.323</v>
      </c>
      <c r="T4" s="18">
        <v>11.562000000000001</v>
      </c>
      <c r="U4" s="18">
        <v>8.8259999999999987</v>
      </c>
      <c r="V4" s="18">
        <v>10.64</v>
      </c>
      <c r="W4" s="18">
        <v>7.2940000000000005</v>
      </c>
      <c r="X4" s="18">
        <v>8.2880000000000003</v>
      </c>
      <c r="Y4" s="18">
        <v>7.98</v>
      </c>
      <c r="Z4" s="19"/>
      <c r="AA4" s="20">
        <f>SUM(B4:Z4)</f>
        <v>304.62900000000002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33.22</v>
      </c>
      <c r="C7" s="28">
        <v>25.51</v>
      </c>
      <c r="D7" s="28">
        <v>17.350000000000001</v>
      </c>
      <c r="E7" s="28">
        <v>11.24</v>
      </c>
      <c r="F7" s="28">
        <v>11.5</v>
      </c>
      <c r="G7" s="28">
        <v>37.840000000000003</v>
      </c>
      <c r="H7" s="28">
        <v>49.05</v>
      </c>
      <c r="I7" s="28">
        <v>43.97</v>
      </c>
      <c r="J7" s="28">
        <v>48.09</v>
      </c>
      <c r="K7" s="28">
        <v>40.659999999999997</v>
      </c>
      <c r="L7" s="28">
        <v>40.659999999999997</v>
      </c>
      <c r="M7" s="28">
        <v>40.880000000000003</v>
      </c>
      <c r="N7" s="28">
        <v>40.22</v>
      </c>
      <c r="O7" s="28">
        <v>40.64</v>
      </c>
      <c r="P7" s="28">
        <v>40.659999999999997</v>
      </c>
      <c r="Q7" s="28">
        <v>53.1</v>
      </c>
      <c r="R7" s="28">
        <v>59.36</v>
      </c>
      <c r="S7" s="28">
        <v>62</v>
      </c>
      <c r="T7" s="28">
        <v>56.95</v>
      </c>
      <c r="U7" s="28">
        <v>51.36</v>
      </c>
      <c r="V7" s="28">
        <v>48.01</v>
      </c>
      <c r="W7" s="28">
        <v>40.64</v>
      </c>
      <c r="X7" s="28">
        <v>41.68</v>
      </c>
      <c r="Y7" s="28">
        <v>40.909999999999997</v>
      </c>
      <c r="Z7" s="29"/>
      <c r="AA7" s="30">
        <f>IF(SUM(GR_MAINLAND_MCP_SUM_SELL)&lt;&gt;0,AVERAGEIF(GR_MAINLAND_MCP_SUM_SELL,"&lt;&gt;"""),"")</f>
        <v>40.645833333333336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8.6219999999999999</v>
      </c>
      <c r="J11" s="47">
        <v>11.444000000000001</v>
      </c>
      <c r="K11" s="47">
        <v>10.787000000000001</v>
      </c>
      <c r="L11" s="47">
        <v>10.188000000000001</v>
      </c>
      <c r="M11" s="47">
        <v>14.648999999999999</v>
      </c>
      <c r="N11" s="47"/>
      <c r="O11" s="47">
        <v>4.4409999999999998</v>
      </c>
      <c r="P11" s="47">
        <v>15.698</v>
      </c>
      <c r="Q11" s="47">
        <v>10</v>
      </c>
      <c r="R11" s="47">
        <v>9.657</v>
      </c>
      <c r="S11" s="47">
        <v>9.4469999999999992</v>
      </c>
      <c r="T11" s="47">
        <v>7.7249999999999996</v>
      </c>
      <c r="U11" s="47">
        <v>4.0279999999999996</v>
      </c>
      <c r="V11" s="47">
        <v>5.9989999999999997</v>
      </c>
      <c r="W11" s="47">
        <v>4.016</v>
      </c>
      <c r="X11" s="47">
        <v>4.4279999999999999</v>
      </c>
      <c r="Y11" s="47"/>
      <c r="Z11" s="48"/>
      <c r="AA11" s="49">
        <f>SUM(B11:Z11)</f>
        <v>131.12900000000002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12.276000000000002</v>
      </c>
      <c r="C13" s="52">
        <v>8.6810000000000009</v>
      </c>
      <c r="D13" s="52">
        <v>2.7709999999999999</v>
      </c>
      <c r="E13" s="52">
        <v>8.01</v>
      </c>
      <c r="F13" s="52">
        <v>4.9779999999999998</v>
      </c>
      <c r="G13" s="52">
        <v>7.2949999999999999</v>
      </c>
      <c r="H13" s="52">
        <v>6.2690000000000001</v>
      </c>
      <c r="I13" s="52">
        <v>2.84</v>
      </c>
      <c r="J13" s="52">
        <v>1.4019999999999999</v>
      </c>
      <c r="K13" s="52">
        <v>1.8280000000000001</v>
      </c>
      <c r="L13" s="52">
        <v>1.899</v>
      </c>
      <c r="M13" s="52">
        <v>2.59</v>
      </c>
      <c r="N13" s="52">
        <v>5.81</v>
      </c>
      <c r="O13" s="52">
        <v>11.74</v>
      </c>
      <c r="P13" s="52">
        <v>6.3479999999999999</v>
      </c>
      <c r="Q13" s="52">
        <v>8.6480000000000015</v>
      </c>
      <c r="R13" s="52">
        <v>10.988</v>
      </c>
      <c r="S13" s="52">
        <v>9.3940000000000019</v>
      </c>
      <c r="T13" s="52">
        <v>2.3929999999999998</v>
      </c>
      <c r="U13" s="52"/>
      <c r="V13" s="52">
        <v>2.15</v>
      </c>
      <c r="W13" s="52">
        <v>2</v>
      </c>
      <c r="X13" s="52">
        <v>2</v>
      </c>
      <c r="Y13" s="52">
        <v>7.98</v>
      </c>
      <c r="Z13" s="53"/>
      <c r="AA13" s="54">
        <f>SUM(B13:Z13)</f>
        <v>130.29000000000002</v>
      </c>
    </row>
    <row r="14" spans="1:27" ht="30" customHeight="1" thickBot="1" x14ac:dyDescent="0.25">
      <c r="A14" s="55" t="s">
        <v>10</v>
      </c>
      <c r="B14" s="56">
        <f>IF(LEN(B$2)&gt;0,SUM(B10:B13),"")</f>
        <v>12.276000000000002</v>
      </c>
      <c r="C14" s="57">
        <f t="shared" ref="C14:Z14" si="0">IF(LEN(C$2)&gt;0,SUM(C10:C13),"")</f>
        <v>8.6810000000000009</v>
      </c>
      <c r="D14" s="57">
        <f t="shared" si="0"/>
        <v>2.7709999999999999</v>
      </c>
      <c r="E14" s="57">
        <f t="shared" si="0"/>
        <v>8.01</v>
      </c>
      <c r="F14" s="57">
        <f t="shared" si="0"/>
        <v>4.9779999999999998</v>
      </c>
      <c r="G14" s="57">
        <f t="shared" si="0"/>
        <v>7.2949999999999999</v>
      </c>
      <c r="H14" s="57">
        <f t="shared" si="0"/>
        <v>6.2690000000000001</v>
      </c>
      <c r="I14" s="57">
        <f t="shared" si="0"/>
        <v>11.462</v>
      </c>
      <c r="J14" s="57">
        <f t="shared" si="0"/>
        <v>12.846</v>
      </c>
      <c r="K14" s="57">
        <f t="shared" si="0"/>
        <v>12.615</v>
      </c>
      <c r="L14" s="57">
        <f t="shared" si="0"/>
        <v>12.087</v>
      </c>
      <c r="M14" s="57">
        <f t="shared" si="0"/>
        <v>17.238999999999997</v>
      </c>
      <c r="N14" s="57">
        <f t="shared" si="0"/>
        <v>5.81</v>
      </c>
      <c r="O14" s="57">
        <f t="shared" si="0"/>
        <v>16.181000000000001</v>
      </c>
      <c r="P14" s="57">
        <f t="shared" si="0"/>
        <v>22.045999999999999</v>
      </c>
      <c r="Q14" s="57">
        <f t="shared" si="0"/>
        <v>18.648000000000003</v>
      </c>
      <c r="R14" s="57">
        <f t="shared" si="0"/>
        <v>20.645</v>
      </c>
      <c r="S14" s="57">
        <f t="shared" si="0"/>
        <v>18.841000000000001</v>
      </c>
      <c r="T14" s="57">
        <f t="shared" si="0"/>
        <v>10.117999999999999</v>
      </c>
      <c r="U14" s="57">
        <f t="shared" si="0"/>
        <v>4.0279999999999996</v>
      </c>
      <c r="V14" s="57">
        <f t="shared" si="0"/>
        <v>8.1489999999999991</v>
      </c>
      <c r="W14" s="57">
        <f t="shared" si="0"/>
        <v>6.016</v>
      </c>
      <c r="X14" s="57">
        <f t="shared" si="0"/>
        <v>6.4279999999999999</v>
      </c>
      <c r="Y14" s="57">
        <f t="shared" si="0"/>
        <v>7.98</v>
      </c>
      <c r="Z14" s="58" t="str">
        <f t="shared" si="0"/>
        <v/>
      </c>
      <c r="AA14" s="59">
        <f>SUM(AA9:AA13)</f>
        <v>261.41900000000004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0.66900000000000004</v>
      </c>
      <c r="E18" s="72"/>
      <c r="F18" s="72"/>
      <c r="G18" s="72"/>
      <c r="H18" s="72">
        <v>1.4770000000000001</v>
      </c>
      <c r="I18" s="72">
        <v>1.7849999999999999</v>
      </c>
      <c r="J18" s="72">
        <v>1.891</v>
      </c>
      <c r="K18" s="72">
        <v>3.8559999999999999</v>
      </c>
      <c r="L18" s="72">
        <v>3.8479999999999999</v>
      </c>
      <c r="M18" s="72">
        <v>1.931</v>
      </c>
      <c r="N18" s="72">
        <v>1.9319999999999999</v>
      </c>
      <c r="O18" s="72"/>
      <c r="P18" s="72"/>
      <c r="Q18" s="72"/>
      <c r="R18" s="72"/>
      <c r="S18" s="72">
        <v>1.482</v>
      </c>
      <c r="T18" s="72">
        <v>1.444</v>
      </c>
      <c r="U18" s="72">
        <v>1.4039999999999999</v>
      </c>
      <c r="V18" s="72"/>
      <c r="W18" s="72">
        <v>1.2030000000000001</v>
      </c>
      <c r="X18" s="72">
        <v>1.137</v>
      </c>
      <c r="Y18" s="72"/>
      <c r="Z18" s="73"/>
      <c r="AA18" s="74">
        <f>SUM(B18:Z18)</f>
        <v>24.058999999999997</v>
      </c>
    </row>
    <row r="19" spans="1:27" ht="24.95" customHeight="1" x14ac:dyDescent="0.2">
      <c r="A19" s="70" t="s">
        <v>14</v>
      </c>
      <c r="B19" s="75"/>
      <c r="C19" s="76">
        <v>0.73399999999999999</v>
      </c>
      <c r="D19" s="76"/>
      <c r="E19" s="76"/>
      <c r="F19" s="76"/>
      <c r="G19" s="76">
        <v>1.571</v>
      </c>
      <c r="H19" s="76">
        <v>3.2549999999999999</v>
      </c>
      <c r="I19" s="76">
        <v>1.319</v>
      </c>
      <c r="J19" s="76">
        <v>0.71499999999999997</v>
      </c>
      <c r="K19" s="76">
        <v>2.3359999999999999</v>
      </c>
      <c r="L19" s="76">
        <v>2.3580000000000001</v>
      </c>
      <c r="M19" s="76">
        <v>0.18</v>
      </c>
      <c r="N19" s="76"/>
      <c r="O19" s="76"/>
      <c r="P19" s="76"/>
      <c r="Q19" s="76"/>
      <c r="R19" s="76"/>
      <c r="S19" s="76"/>
      <c r="T19" s="76"/>
      <c r="U19" s="76">
        <v>3.3940000000000001</v>
      </c>
      <c r="V19" s="76">
        <v>2.4910000000000001</v>
      </c>
      <c r="W19" s="76">
        <v>7.4999999999999997E-2</v>
      </c>
      <c r="X19" s="76">
        <v>0.72299999999999998</v>
      </c>
      <c r="Y19" s="76"/>
      <c r="Z19" s="73"/>
      <c r="AA19" s="74">
        <f>SUM(B19:Z19)</f>
        <v>19.151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0.73399999999999999</v>
      </c>
      <c r="D22" s="83">
        <f t="shared" si="1"/>
        <v>0.66900000000000004</v>
      </c>
      <c r="E22" s="83">
        <f t="shared" si="1"/>
        <v>0</v>
      </c>
      <c r="F22" s="83">
        <f t="shared" si="1"/>
        <v>0</v>
      </c>
      <c r="G22" s="83">
        <f t="shared" si="1"/>
        <v>1.571</v>
      </c>
      <c r="H22" s="83">
        <f t="shared" si="1"/>
        <v>4.7320000000000002</v>
      </c>
      <c r="I22" s="83">
        <f t="shared" si="1"/>
        <v>3.1040000000000001</v>
      </c>
      <c r="J22" s="83">
        <f t="shared" si="1"/>
        <v>2.6059999999999999</v>
      </c>
      <c r="K22" s="83">
        <f t="shared" si="1"/>
        <v>6.1920000000000002</v>
      </c>
      <c r="L22" s="83">
        <f t="shared" si="1"/>
        <v>6.2059999999999995</v>
      </c>
      <c r="M22" s="83">
        <f t="shared" si="1"/>
        <v>2.1110000000000002</v>
      </c>
      <c r="N22" s="83">
        <f t="shared" si="1"/>
        <v>1.9319999999999999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1.482</v>
      </c>
      <c r="T22" s="83">
        <f t="shared" si="1"/>
        <v>1.444</v>
      </c>
      <c r="U22" s="83">
        <f t="shared" si="1"/>
        <v>4.798</v>
      </c>
      <c r="V22" s="83">
        <f t="shared" si="1"/>
        <v>2.4910000000000001</v>
      </c>
      <c r="W22" s="83">
        <f t="shared" si="1"/>
        <v>1.278</v>
      </c>
      <c r="X22" s="83">
        <f t="shared" si="1"/>
        <v>1.8599999999999999</v>
      </c>
      <c r="Y22" s="83">
        <f t="shared" si="1"/>
        <v>0</v>
      </c>
      <c r="Z22" s="84" t="str">
        <f t="shared" si="1"/>
        <v/>
      </c>
      <c r="AA22" s="85">
        <f>SUM(AA17:AA21)</f>
        <v>43.209999999999994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12.276</v>
      </c>
      <c r="C26" s="72">
        <v>9.4149999999999991</v>
      </c>
      <c r="D26" s="72">
        <v>3.44</v>
      </c>
      <c r="E26" s="72">
        <v>8.01</v>
      </c>
      <c r="F26" s="72">
        <v>4.9779999999999998</v>
      </c>
      <c r="G26" s="72">
        <v>8.8659999999999997</v>
      </c>
      <c r="H26" s="72">
        <v>11.000999999999999</v>
      </c>
      <c r="I26" s="72">
        <v>14.566000000000001</v>
      </c>
      <c r="J26" s="72">
        <v>15.452</v>
      </c>
      <c r="K26" s="72">
        <v>18.806999999999999</v>
      </c>
      <c r="L26" s="72">
        <v>18.292999999999999</v>
      </c>
      <c r="M26" s="72">
        <v>19.350000000000001</v>
      </c>
      <c r="N26" s="72">
        <v>7.742</v>
      </c>
      <c r="O26" s="72">
        <v>16.181000000000001</v>
      </c>
      <c r="P26" s="72">
        <v>22.045999999999999</v>
      </c>
      <c r="Q26" s="72">
        <v>18.648</v>
      </c>
      <c r="R26" s="72">
        <v>20.645</v>
      </c>
      <c r="S26" s="72">
        <v>20.323</v>
      </c>
      <c r="T26" s="72">
        <v>11.561999999999999</v>
      </c>
      <c r="U26" s="72">
        <v>8.8260000000000005</v>
      </c>
      <c r="V26" s="72">
        <v>10.64</v>
      </c>
      <c r="W26" s="72">
        <v>7.2939999999999996</v>
      </c>
      <c r="X26" s="72">
        <v>8.2880000000000003</v>
      </c>
      <c r="Y26" s="72">
        <v>7.98</v>
      </c>
      <c r="Z26" s="73"/>
      <c r="AA26" s="74">
        <f>SUM(B26:Z26)</f>
        <v>304.62900000000002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12.276</v>
      </c>
      <c r="C28" s="57">
        <f t="shared" ref="C28:Z28" si="2">IF(LEN(C$2)&gt;0,SUM(C25:C27),"")</f>
        <v>9.4149999999999991</v>
      </c>
      <c r="D28" s="57">
        <f t="shared" si="2"/>
        <v>3.44</v>
      </c>
      <c r="E28" s="57">
        <f t="shared" si="2"/>
        <v>8.01</v>
      </c>
      <c r="F28" s="57">
        <f t="shared" si="2"/>
        <v>4.9779999999999998</v>
      </c>
      <c r="G28" s="57">
        <f t="shared" si="2"/>
        <v>8.8659999999999997</v>
      </c>
      <c r="H28" s="57">
        <f t="shared" si="2"/>
        <v>11.000999999999999</v>
      </c>
      <c r="I28" s="57">
        <f t="shared" si="2"/>
        <v>14.566000000000001</v>
      </c>
      <c r="J28" s="57">
        <f t="shared" si="2"/>
        <v>15.452</v>
      </c>
      <c r="K28" s="57">
        <f t="shared" si="2"/>
        <v>18.806999999999999</v>
      </c>
      <c r="L28" s="57">
        <f t="shared" si="2"/>
        <v>18.292999999999999</v>
      </c>
      <c r="M28" s="57">
        <f t="shared" si="2"/>
        <v>19.350000000000001</v>
      </c>
      <c r="N28" s="57">
        <f t="shared" si="2"/>
        <v>7.742</v>
      </c>
      <c r="O28" s="57">
        <f t="shared" si="2"/>
        <v>16.181000000000001</v>
      </c>
      <c r="P28" s="57">
        <f t="shared" si="2"/>
        <v>22.045999999999999</v>
      </c>
      <c r="Q28" s="57">
        <f t="shared" si="2"/>
        <v>18.648</v>
      </c>
      <c r="R28" s="57">
        <f t="shared" si="2"/>
        <v>20.645</v>
      </c>
      <c r="S28" s="57">
        <f t="shared" si="2"/>
        <v>20.323</v>
      </c>
      <c r="T28" s="57">
        <f t="shared" si="2"/>
        <v>11.561999999999999</v>
      </c>
      <c r="U28" s="57">
        <f t="shared" si="2"/>
        <v>8.8260000000000005</v>
      </c>
      <c r="V28" s="57">
        <f t="shared" si="2"/>
        <v>10.64</v>
      </c>
      <c r="W28" s="57">
        <f t="shared" si="2"/>
        <v>7.2939999999999996</v>
      </c>
      <c r="X28" s="57">
        <f t="shared" si="2"/>
        <v>8.2880000000000003</v>
      </c>
      <c r="Y28" s="57">
        <f t="shared" si="2"/>
        <v>7.98</v>
      </c>
      <c r="Z28" s="58" t="str">
        <f t="shared" si="2"/>
        <v/>
      </c>
      <c r="AA28" s="59">
        <f>SUM(AA25:AA27)</f>
        <v>304.62900000000002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12.276000000000002</v>
      </c>
      <c r="C47" s="83">
        <f t="shared" ref="C47:Z47" si="8">IF(LEN(C$2)&gt;0,C14+C22+C36,"")</f>
        <v>9.4150000000000009</v>
      </c>
      <c r="D47" s="83">
        <f t="shared" si="8"/>
        <v>3.44</v>
      </c>
      <c r="E47" s="83">
        <f t="shared" si="8"/>
        <v>8.01</v>
      </c>
      <c r="F47" s="83">
        <f t="shared" si="8"/>
        <v>4.9779999999999998</v>
      </c>
      <c r="G47" s="83">
        <f t="shared" si="8"/>
        <v>8.8659999999999997</v>
      </c>
      <c r="H47" s="83">
        <f t="shared" si="8"/>
        <v>11.001000000000001</v>
      </c>
      <c r="I47" s="83">
        <f t="shared" si="8"/>
        <v>14.565999999999999</v>
      </c>
      <c r="J47" s="83">
        <f t="shared" si="8"/>
        <v>15.452</v>
      </c>
      <c r="K47" s="83">
        <f t="shared" si="8"/>
        <v>18.807000000000002</v>
      </c>
      <c r="L47" s="83">
        <f t="shared" si="8"/>
        <v>18.292999999999999</v>
      </c>
      <c r="M47" s="83">
        <f t="shared" si="8"/>
        <v>19.349999999999998</v>
      </c>
      <c r="N47" s="83">
        <f t="shared" si="8"/>
        <v>7.7419999999999991</v>
      </c>
      <c r="O47" s="83">
        <f t="shared" si="8"/>
        <v>16.181000000000001</v>
      </c>
      <c r="P47" s="83">
        <f t="shared" si="8"/>
        <v>22.045999999999999</v>
      </c>
      <c r="Q47" s="83">
        <f t="shared" si="8"/>
        <v>18.648000000000003</v>
      </c>
      <c r="R47" s="83">
        <f t="shared" si="8"/>
        <v>20.645</v>
      </c>
      <c r="S47" s="83">
        <f t="shared" si="8"/>
        <v>20.323</v>
      </c>
      <c r="T47" s="83">
        <f t="shared" si="8"/>
        <v>11.561999999999998</v>
      </c>
      <c r="U47" s="83">
        <f t="shared" si="8"/>
        <v>8.8260000000000005</v>
      </c>
      <c r="V47" s="83">
        <f t="shared" si="8"/>
        <v>10.639999999999999</v>
      </c>
      <c r="W47" s="83">
        <f t="shared" si="8"/>
        <v>7.2940000000000005</v>
      </c>
      <c r="X47" s="83">
        <f t="shared" si="8"/>
        <v>8.2880000000000003</v>
      </c>
      <c r="Y47" s="83">
        <f t="shared" si="8"/>
        <v>7.98</v>
      </c>
      <c r="Z47" s="84" t="str">
        <f t="shared" si="8"/>
        <v/>
      </c>
      <c r="AA47" s="100">
        <f>SUM(B47:Z47)</f>
        <v>304.62900000000002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12.276</v>
      </c>
      <c r="C4" s="18">
        <v>9.4149999999999991</v>
      </c>
      <c r="D4" s="18">
        <v>3.44</v>
      </c>
      <c r="E4" s="18">
        <v>8.01</v>
      </c>
      <c r="F4" s="18">
        <v>4.9779999999999998</v>
      </c>
      <c r="G4" s="18">
        <v>8.8659999999999997</v>
      </c>
      <c r="H4" s="18">
        <v>11.001000000000001</v>
      </c>
      <c r="I4" s="18">
        <v>14.565999999999999</v>
      </c>
      <c r="J4" s="18">
        <v>15.452</v>
      </c>
      <c r="K4" s="18">
        <v>18.807000000000002</v>
      </c>
      <c r="L4" s="18">
        <v>18.293000000000003</v>
      </c>
      <c r="M4" s="18">
        <v>19.350000000000001</v>
      </c>
      <c r="N4" s="18">
        <v>7.7419999999999991</v>
      </c>
      <c r="O4" s="18">
        <v>16.181000000000001</v>
      </c>
      <c r="P4" s="18">
        <v>22.045999999999999</v>
      </c>
      <c r="Q4" s="18">
        <v>18.648</v>
      </c>
      <c r="R4" s="18">
        <v>20.645</v>
      </c>
      <c r="S4" s="18">
        <v>20.323</v>
      </c>
      <c r="T4" s="18">
        <v>11.562000000000001</v>
      </c>
      <c r="U4" s="18">
        <v>8.8260000000000005</v>
      </c>
      <c r="V4" s="18">
        <v>10.639999999999999</v>
      </c>
      <c r="W4" s="18">
        <v>7.2939999999999996</v>
      </c>
      <c r="X4" s="18">
        <v>8.2880000000000003</v>
      </c>
      <c r="Y4" s="18">
        <v>7.9799999999999995</v>
      </c>
      <c r="Z4" s="19"/>
      <c r="AA4" s="20">
        <f>SUM(B4:Z4)</f>
        <v>304.62900000000002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33.22</v>
      </c>
      <c r="C7" s="28">
        <v>25.51</v>
      </c>
      <c r="D7" s="28">
        <v>17.350000000000001</v>
      </c>
      <c r="E7" s="28">
        <v>11.24</v>
      </c>
      <c r="F7" s="28">
        <v>11.5</v>
      </c>
      <c r="G7" s="28">
        <v>37.840000000000003</v>
      </c>
      <c r="H7" s="28">
        <v>49.05</v>
      </c>
      <c r="I7" s="28">
        <v>43.97</v>
      </c>
      <c r="J7" s="28">
        <v>48.09</v>
      </c>
      <c r="K7" s="28">
        <v>40.659999999999997</v>
      </c>
      <c r="L7" s="28">
        <v>40.659999999999997</v>
      </c>
      <c r="M7" s="28">
        <v>40.880000000000003</v>
      </c>
      <c r="N7" s="28">
        <v>40.22</v>
      </c>
      <c r="O7" s="28">
        <v>40.64</v>
      </c>
      <c r="P7" s="28">
        <v>40.659999999999997</v>
      </c>
      <c r="Q7" s="28">
        <v>53.1</v>
      </c>
      <c r="R7" s="28">
        <v>59.36</v>
      </c>
      <c r="S7" s="28">
        <v>62</v>
      </c>
      <c r="T7" s="28">
        <v>56.95</v>
      </c>
      <c r="U7" s="28">
        <v>51.36</v>
      </c>
      <c r="V7" s="28">
        <v>48.01</v>
      </c>
      <c r="W7" s="28">
        <v>40.64</v>
      </c>
      <c r="X7" s="28">
        <v>41.68</v>
      </c>
      <c r="Y7" s="28">
        <v>40.909999999999997</v>
      </c>
      <c r="Z7" s="29"/>
      <c r="AA7" s="30">
        <v>40.645833333333336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3.0779999999999998</v>
      </c>
      <c r="C13" s="52">
        <v>8.2720000000000002</v>
      </c>
      <c r="D13" s="52">
        <v>2.9430000000000001</v>
      </c>
      <c r="E13" s="52">
        <v>6.1659999999999995</v>
      </c>
      <c r="F13" s="52">
        <v>3.1309999999999998</v>
      </c>
      <c r="G13" s="52">
        <v>6.5779999999999994</v>
      </c>
      <c r="H13" s="52">
        <v>11.001000000000001</v>
      </c>
      <c r="I13" s="52">
        <v>14.484999999999999</v>
      </c>
      <c r="J13" s="52">
        <v>14.57</v>
      </c>
      <c r="K13" s="52">
        <v>17.248000000000001</v>
      </c>
      <c r="L13" s="52">
        <v>16.885000000000002</v>
      </c>
      <c r="M13" s="52">
        <v>17.950000000000003</v>
      </c>
      <c r="N13" s="52">
        <v>4.7919999999999998</v>
      </c>
      <c r="O13" s="52">
        <v>9.6610000000000014</v>
      </c>
      <c r="P13" s="52">
        <v>9.36</v>
      </c>
      <c r="Q13" s="52">
        <v>5.391</v>
      </c>
      <c r="R13" s="52">
        <v>1.3520000000000001</v>
      </c>
      <c r="S13" s="52">
        <v>3.2360000000000002</v>
      </c>
      <c r="T13" s="52">
        <v>7.31</v>
      </c>
      <c r="U13" s="52">
        <v>8.8260000000000005</v>
      </c>
      <c r="V13" s="52">
        <v>8.2360000000000007</v>
      </c>
      <c r="W13" s="52">
        <v>5.8659999999999997</v>
      </c>
      <c r="X13" s="52">
        <v>7.53</v>
      </c>
      <c r="Y13" s="52"/>
      <c r="Z13" s="53"/>
      <c r="AA13" s="54">
        <f>SUM(B13:Z13)</f>
        <v>193.86699999999999</v>
      </c>
    </row>
    <row r="14" spans="1:27" ht="30" customHeight="1" thickBot="1" x14ac:dyDescent="0.25">
      <c r="A14" s="55" t="s">
        <v>10</v>
      </c>
      <c r="B14" s="56">
        <f>IF(LEN(B$2)&gt;0,SUM(B10:B13),"")</f>
        <v>3.0779999999999998</v>
      </c>
      <c r="C14" s="57">
        <f t="shared" ref="C14:Z14" si="0">IF(LEN(C$2)&gt;0,SUM(C10:C13),"")</f>
        <v>8.2720000000000002</v>
      </c>
      <c r="D14" s="57">
        <f t="shared" si="0"/>
        <v>2.9430000000000001</v>
      </c>
      <c r="E14" s="57">
        <f t="shared" si="0"/>
        <v>6.1659999999999995</v>
      </c>
      <c r="F14" s="57">
        <f t="shared" si="0"/>
        <v>3.1309999999999998</v>
      </c>
      <c r="G14" s="57">
        <f t="shared" si="0"/>
        <v>6.5779999999999994</v>
      </c>
      <c r="H14" s="57">
        <f t="shared" si="0"/>
        <v>11.001000000000001</v>
      </c>
      <c r="I14" s="57">
        <f t="shared" si="0"/>
        <v>14.484999999999999</v>
      </c>
      <c r="J14" s="57">
        <f t="shared" si="0"/>
        <v>14.57</v>
      </c>
      <c r="K14" s="57">
        <f t="shared" si="0"/>
        <v>17.248000000000001</v>
      </c>
      <c r="L14" s="57">
        <f t="shared" si="0"/>
        <v>16.885000000000002</v>
      </c>
      <c r="M14" s="57">
        <f t="shared" si="0"/>
        <v>17.950000000000003</v>
      </c>
      <c r="N14" s="57">
        <f t="shared" si="0"/>
        <v>4.7919999999999998</v>
      </c>
      <c r="O14" s="57">
        <f t="shared" si="0"/>
        <v>9.6610000000000014</v>
      </c>
      <c r="P14" s="57">
        <f t="shared" si="0"/>
        <v>9.36</v>
      </c>
      <c r="Q14" s="57">
        <f t="shared" si="0"/>
        <v>5.391</v>
      </c>
      <c r="R14" s="57">
        <f t="shared" si="0"/>
        <v>1.3520000000000001</v>
      </c>
      <c r="S14" s="57">
        <f t="shared" si="0"/>
        <v>3.2360000000000002</v>
      </c>
      <c r="T14" s="57">
        <f t="shared" si="0"/>
        <v>7.31</v>
      </c>
      <c r="U14" s="57">
        <f t="shared" si="0"/>
        <v>8.8260000000000005</v>
      </c>
      <c r="V14" s="57">
        <f t="shared" si="0"/>
        <v>8.2360000000000007</v>
      </c>
      <c r="W14" s="57">
        <f t="shared" si="0"/>
        <v>5.8659999999999997</v>
      </c>
      <c r="X14" s="57">
        <f t="shared" si="0"/>
        <v>7.53</v>
      </c>
      <c r="Y14" s="57">
        <f t="shared" si="0"/>
        <v>0</v>
      </c>
      <c r="Z14" s="58" t="str">
        <f t="shared" si="0"/>
        <v/>
      </c>
      <c r="AA14" s="59">
        <f>SUM(AA9:AA13)</f>
        <v>193.86699999999999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0.66600000000000004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0.66600000000000004</v>
      </c>
    </row>
    <row r="19" spans="1:27" ht="24.95" customHeight="1" x14ac:dyDescent="0.2">
      <c r="A19" s="70" t="s">
        <v>14</v>
      </c>
      <c r="B19" s="75">
        <v>8.532</v>
      </c>
      <c r="C19" s="76">
        <v>1.143</v>
      </c>
      <c r="D19" s="76">
        <v>0.497</v>
      </c>
      <c r="E19" s="76">
        <v>1.8440000000000001</v>
      </c>
      <c r="F19" s="76">
        <v>1.847</v>
      </c>
      <c r="G19" s="76">
        <v>2.2879999999999998</v>
      </c>
      <c r="H19" s="76"/>
      <c r="I19" s="76">
        <v>8.1000000000000003E-2</v>
      </c>
      <c r="J19" s="76">
        <v>0.88200000000000001</v>
      </c>
      <c r="K19" s="76">
        <v>1.5589999999999999</v>
      </c>
      <c r="L19" s="76">
        <v>1.4079999999999999</v>
      </c>
      <c r="M19" s="76">
        <v>1.4</v>
      </c>
      <c r="N19" s="76">
        <v>2.95</v>
      </c>
      <c r="O19" s="76">
        <v>6.52</v>
      </c>
      <c r="P19" s="76">
        <v>12.686</v>
      </c>
      <c r="Q19" s="76">
        <v>13.257</v>
      </c>
      <c r="R19" s="76">
        <v>19.292999999999999</v>
      </c>
      <c r="S19" s="76">
        <v>17.087</v>
      </c>
      <c r="T19" s="76">
        <v>4.2519999999999998</v>
      </c>
      <c r="U19" s="76"/>
      <c r="V19" s="76">
        <v>2.4039999999999999</v>
      </c>
      <c r="W19" s="76">
        <v>1.4279999999999999</v>
      </c>
      <c r="X19" s="76">
        <v>0.75800000000000001</v>
      </c>
      <c r="Y19" s="76">
        <v>7.9799999999999995</v>
      </c>
      <c r="Z19" s="73"/>
      <c r="AA19" s="74">
        <f>SUM(B19:Z19)</f>
        <v>110.09599999999999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9.1980000000000004</v>
      </c>
      <c r="C22" s="83">
        <f t="shared" si="1"/>
        <v>1.143</v>
      </c>
      <c r="D22" s="83">
        <f t="shared" si="1"/>
        <v>0.497</v>
      </c>
      <c r="E22" s="83">
        <f t="shared" si="1"/>
        <v>1.8440000000000001</v>
      </c>
      <c r="F22" s="83">
        <f t="shared" si="1"/>
        <v>1.847</v>
      </c>
      <c r="G22" s="83">
        <f t="shared" si="1"/>
        <v>2.2879999999999998</v>
      </c>
      <c r="H22" s="83">
        <f t="shared" si="1"/>
        <v>0</v>
      </c>
      <c r="I22" s="83">
        <f t="shared" si="1"/>
        <v>8.1000000000000003E-2</v>
      </c>
      <c r="J22" s="83">
        <f t="shared" si="1"/>
        <v>0.88200000000000001</v>
      </c>
      <c r="K22" s="83">
        <f t="shared" si="1"/>
        <v>1.5589999999999999</v>
      </c>
      <c r="L22" s="83">
        <f t="shared" si="1"/>
        <v>1.4079999999999999</v>
      </c>
      <c r="M22" s="83">
        <f t="shared" si="1"/>
        <v>1.4</v>
      </c>
      <c r="N22" s="83">
        <f t="shared" si="1"/>
        <v>2.95</v>
      </c>
      <c r="O22" s="83">
        <f t="shared" si="1"/>
        <v>6.52</v>
      </c>
      <c r="P22" s="83">
        <f t="shared" si="1"/>
        <v>12.686</v>
      </c>
      <c r="Q22" s="83">
        <f t="shared" si="1"/>
        <v>13.257</v>
      </c>
      <c r="R22" s="83">
        <f t="shared" si="1"/>
        <v>19.292999999999999</v>
      </c>
      <c r="S22" s="83">
        <f t="shared" si="1"/>
        <v>17.087</v>
      </c>
      <c r="T22" s="83">
        <f t="shared" si="1"/>
        <v>4.2519999999999998</v>
      </c>
      <c r="U22" s="83">
        <f t="shared" si="1"/>
        <v>0</v>
      </c>
      <c r="V22" s="83">
        <f t="shared" si="1"/>
        <v>2.4039999999999999</v>
      </c>
      <c r="W22" s="83">
        <f t="shared" si="1"/>
        <v>1.4279999999999999</v>
      </c>
      <c r="X22" s="83">
        <f t="shared" si="1"/>
        <v>0.75800000000000001</v>
      </c>
      <c r="Y22" s="83">
        <f t="shared" si="1"/>
        <v>7.9799999999999995</v>
      </c>
      <c r="Z22" s="84">
        <f t="shared" si="1"/>
        <v>0</v>
      </c>
      <c r="AA22" s="85">
        <f t="shared" si="1"/>
        <v>110.76199999999999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12.276</v>
      </c>
      <c r="C26" s="72">
        <v>9.4149999999999991</v>
      </c>
      <c r="D26" s="72">
        <v>3.44</v>
      </c>
      <c r="E26" s="72">
        <v>8.01</v>
      </c>
      <c r="F26" s="72">
        <v>4.9779999999999998</v>
      </c>
      <c r="G26" s="72">
        <v>8.8659999999999997</v>
      </c>
      <c r="H26" s="72">
        <v>11.000999999999999</v>
      </c>
      <c r="I26" s="72">
        <v>14.566000000000001</v>
      </c>
      <c r="J26" s="72">
        <v>15.452</v>
      </c>
      <c r="K26" s="72">
        <v>18.806999999999999</v>
      </c>
      <c r="L26" s="72">
        <v>18.292999999999999</v>
      </c>
      <c r="M26" s="72">
        <v>19.350000000000001</v>
      </c>
      <c r="N26" s="72">
        <v>7.742</v>
      </c>
      <c r="O26" s="72">
        <v>16.181000000000001</v>
      </c>
      <c r="P26" s="72">
        <v>22.045999999999999</v>
      </c>
      <c r="Q26" s="72">
        <v>18.648</v>
      </c>
      <c r="R26" s="72">
        <v>20.645</v>
      </c>
      <c r="S26" s="72">
        <v>20.323</v>
      </c>
      <c r="T26" s="72">
        <v>11.561999999999999</v>
      </c>
      <c r="U26" s="72">
        <v>8.8260000000000005</v>
      </c>
      <c r="V26" s="72">
        <v>10.64</v>
      </c>
      <c r="W26" s="72">
        <v>7.2939999999999996</v>
      </c>
      <c r="X26" s="72">
        <v>8.2880000000000003</v>
      </c>
      <c r="Y26" s="72">
        <v>7.98</v>
      </c>
      <c r="Z26" s="73"/>
      <c r="AA26" s="74">
        <f>SUM(B26:Z26)</f>
        <v>304.62900000000002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12.276</v>
      </c>
      <c r="C28" s="57">
        <f t="shared" si="2"/>
        <v>9.4149999999999991</v>
      </c>
      <c r="D28" s="57">
        <f t="shared" si="2"/>
        <v>3.44</v>
      </c>
      <c r="E28" s="57">
        <f t="shared" si="2"/>
        <v>8.01</v>
      </c>
      <c r="F28" s="57">
        <f t="shared" si="2"/>
        <v>4.9779999999999998</v>
      </c>
      <c r="G28" s="57">
        <f t="shared" si="2"/>
        <v>8.8659999999999997</v>
      </c>
      <c r="H28" s="57">
        <f t="shared" si="2"/>
        <v>11.000999999999999</v>
      </c>
      <c r="I28" s="57">
        <f t="shared" si="2"/>
        <v>14.566000000000001</v>
      </c>
      <c r="J28" s="57">
        <f t="shared" si="2"/>
        <v>15.452</v>
      </c>
      <c r="K28" s="57">
        <f t="shared" si="2"/>
        <v>18.806999999999999</v>
      </c>
      <c r="L28" s="57">
        <f t="shared" si="2"/>
        <v>18.292999999999999</v>
      </c>
      <c r="M28" s="57">
        <f t="shared" si="2"/>
        <v>19.350000000000001</v>
      </c>
      <c r="N28" s="57">
        <f t="shared" si="2"/>
        <v>7.742</v>
      </c>
      <c r="O28" s="57">
        <f t="shared" si="2"/>
        <v>16.181000000000001</v>
      </c>
      <c r="P28" s="57">
        <f t="shared" si="2"/>
        <v>22.045999999999999</v>
      </c>
      <c r="Q28" s="57">
        <f t="shared" si="2"/>
        <v>18.648</v>
      </c>
      <c r="R28" s="57">
        <f t="shared" si="2"/>
        <v>20.645</v>
      </c>
      <c r="S28" s="57">
        <f t="shared" si="2"/>
        <v>20.323</v>
      </c>
      <c r="T28" s="57">
        <f t="shared" si="2"/>
        <v>11.561999999999999</v>
      </c>
      <c r="U28" s="57">
        <f t="shared" si="2"/>
        <v>8.8260000000000005</v>
      </c>
      <c r="V28" s="57">
        <f t="shared" si="2"/>
        <v>10.64</v>
      </c>
      <c r="W28" s="57">
        <f t="shared" si="2"/>
        <v>7.2939999999999996</v>
      </c>
      <c r="X28" s="57">
        <f t="shared" si="2"/>
        <v>8.2880000000000003</v>
      </c>
      <c r="Y28" s="57">
        <f t="shared" si="2"/>
        <v>7.98</v>
      </c>
      <c r="Z28" s="58">
        <f t="shared" si="2"/>
        <v>0</v>
      </c>
      <c r="AA28" s="59">
        <f t="shared" si="2"/>
        <v>304.62900000000002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12.276</v>
      </c>
      <c r="C47" s="83">
        <f t="shared" ref="C47:Z47" si="8">SUM(C10:C13)+C22+C36</f>
        <v>9.4150000000000009</v>
      </c>
      <c r="D47" s="83">
        <f t="shared" si="8"/>
        <v>3.44</v>
      </c>
      <c r="E47" s="83">
        <f t="shared" si="8"/>
        <v>8.01</v>
      </c>
      <c r="F47" s="83">
        <f t="shared" si="8"/>
        <v>4.9779999999999998</v>
      </c>
      <c r="G47" s="83">
        <f t="shared" si="8"/>
        <v>8.8659999999999997</v>
      </c>
      <c r="H47" s="83">
        <f t="shared" si="8"/>
        <v>11.001000000000001</v>
      </c>
      <c r="I47" s="83">
        <f t="shared" si="8"/>
        <v>14.565999999999999</v>
      </c>
      <c r="J47" s="83">
        <f t="shared" si="8"/>
        <v>15.452</v>
      </c>
      <c r="K47" s="83">
        <f t="shared" si="8"/>
        <v>18.807000000000002</v>
      </c>
      <c r="L47" s="83">
        <f t="shared" si="8"/>
        <v>18.293000000000003</v>
      </c>
      <c r="M47" s="83">
        <f t="shared" si="8"/>
        <v>19.350000000000001</v>
      </c>
      <c r="N47" s="83">
        <f t="shared" si="8"/>
        <v>7.742</v>
      </c>
      <c r="O47" s="83">
        <f t="shared" si="8"/>
        <v>16.181000000000001</v>
      </c>
      <c r="P47" s="83">
        <f t="shared" si="8"/>
        <v>22.045999999999999</v>
      </c>
      <c r="Q47" s="83">
        <f t="shared" si="8"/>
        <v>18.648</v>
      </c>
      <c r="R47" s="83">
        <f t="shared" si="8"/>
        <v>20.645</v>
      </c>
      <c r="S47" s="83">
        <f t="shared" si="8"/>
        <v>20.323</v>
      </c>
      <c r="T47" s="83">
        <f t="shared" si="8"/>
        <v>11.561999999999999</v>
      </c>
      <c r="U47" s="83">
        <f t="shared" si="8"/>
        <v>8.8260000000000005</v>
      </c>
      <c r="V47" s="83">
        <f t="shared" si="8"/>
        <v>10.64</v>
      </c>
      <c r="W47" s="83">
        <f t="shared" si="8"/>
        <v>7.2939999999999996</v>
      </c>
      <c r="X47" s="83">
        <f t="shared" si="8"/>
        <v>8.2880000000000003</v>
      </c>
      <c r="Y47" s="83">
        <f t="shared" si="8"/>
        <v>7.9799999999999995</v>
      </c>
      <c r="Z47" s="84">
        <f t="shared" si="8"/>
        <v>0</v>
      </c>
      <c r="AA47" s="100">
        <f>SUM(B47:Z47)</f>
        <v>304.62900000000002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2020-12-27T21:21:49Z</dcterms:created>
  <dcterms:modified xsi:type="dcterms:W3CDTF">2020-12-27T21:21:51Z</dcterms:modified>
</cp:coreProperties>
</file>