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<sst xmlns="http://schemas.openxmlformats.org/spreadsheetml/2006/main" count="110" uniqueCount="50">
  <si>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26/12/2020 23:25:27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</si>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</sst>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</c:v>
                </c:pt>
                <c:pt idx="1">
                  <c:v>205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205</c:v>
                </c:pt>
                <c:pt idx="15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15</c:v>
                </c:pt>
                <c:pt idx="14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16.353999999999999</c:v>
                </c:pt>
                <c:pt idx="1">
                  <c:v>17.182000000000002</c:v>
                </c:pt>
                <c:pt idx="2">
                  <c:v>17.149999999999999</c:v>
                </c:pt>
                <c:pt idx="3">
                  <c:v>10.739999999999998</c:v>
                </c:pt>
                <c:pt idx="4">
                  <c:v>9.5229999999999997</c:v>
                </c:pt>
                <c:pt idx="5">
                  <c:v>8.629999999999999</c:v>
                </c:pt>
                <c:pt idx="6">
                  <c:v>7.4930000000000003</c:v>
                </c:pt>
                <c:pt idx="7">
                  <c:v>11.417999999999999</c:v>
                </c:pt>
                <c:pt idx="8">
                  <c:v>21.117000000000001</c:v>
                </c:pt>
                <c:pt idx="9">
                  <c:v>22.06</c:v>
                </c:pt>
                <c:pt idx="10">
                  <c:v>16.456</c:v>
                </c:pt>
                <c:pt idx="11">
                  <c:v>24.250999999999998</c:v>
                </c:pt>
                <c:pt idx="12">
                  <c:v>17.95</c:v>
                </c:pt>
                <c:pt idx="13">
                  <c:v>15.924999999999999</c:v>
                </c:pt>
                <c:pt idx="14">
                  <c:v>14.85</c:v>
                </c:pt>
                <c:pt idx="15">
                  <c:v>16.830000000000002</c:v>
                </c:pt>
                <c:pt idx="16">
                  <c:v>14.74</c:v>
                </c:pt>
                <c:pt idx="17">
                  <c:v>15.583</c:v>
                </c:pt>
                <c:pt idx="18">
                  <c:v>13.087</c:v>
                </c:pt>
                <c:pt idx="19">
                  <c:v>10.45</c:v>
                </c:pt>
                <c:pt idx="20">
                  <c:v>7.9630000000000001</c:v>
                </c:pt>
                <c:pt idx="21">
                  <c:v>4.6509999999999998</c:v>
                </c:pt>
                <c:pt idx="22">
                  <c:v>8.298</c:v>
                </c:pt>
                <c:pt idx="23">
                  <c:v>12.114999999999998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600160"/>
        <c:axId val="3986005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236.35400000000001</c:v>
                </c:pt>
                <c:pt idx="1">
                  <c:v>237.18199999999999</c:v>
                </c:pt>
                <c:pt idx="2">
                  <c:v>237.15</c:v>
                </c:pt>
                <c:pt idx="3">
                  <c:v>230.74</c:v>
                </c:pt>
                <c:pt idx="4">
                  <c:v>230.154</c:v>
                </c:pt>
                <c:pt idx="5">
                  <c:v>229.24799999999999</c:v>
                </c:pt>
                <c:pt idx="6">
                  <c:v>228.12699999999998</c:v>
                </c:pt>
                <c:pt idx="7">
                  <c:v>235.07500000000002</c:v>
                </c:pt>
                <c:pt idx="8">
                  <c:v>241.83000000000004</c:v>
                </c:pt>
                <c:pt idx="9">
                  <c:v>242.78799999999998</c:v>
                </c:pt>
                <c:pt idx="10">
                  <c:v>237.20499999999998</c:v>
                </c:pt>
                <c:pt idx="11">
                  <c:v>244.251</c:v>
                </c:pt>
                <c:pt idx="12">
                  <c:v>237.95000000000002</c:v>
                </c:pt>
                <c:pt idx="13">
                  <c:v>235.92500000000001</c:v>
                </c:pt>
                <c:pt idx="14">
                  <c:v>234.84999999999997</c:v>
                </c:pt>
                <c:pt idx="15">
                  <c:v>111.83000000000001</c:v>
                </c:pt>
                <c:pt idx="16">
                  <c:v>14.74</c:v>
                </c:pt>
                <c:pt idx="17">
                  <c:v>16.317999999999998</c:v>
                </c:pt>
                <c:pt idx="18">
                  <c:v>13.813999999999998</c:v>
                </c:pt>
                <c:pt idx="19">
                  <c:v>12.106000000000002</c:v>
                </c:pt>
                <c:pt idx="20">
                  <c:v>10.089</c:v>
                </c:pt>
                <c:pt idx="21">
                  <c:v>7.911999999999999</c:v>
                </c:pt>
                <c:pt idx="22">
                  <c:v>10.606</c:v>
                </c:pt>
                <c:pt idx="23">
                  <c:v>14.196000000000002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00160"/>
        <c:axId val="3986005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51.77</c:v>
                </c:pt>
                <c:pt idx="1">
                  <c:v>60.45</c:v>
                </c:pt>
                <c:pt idx="2">
                  <c:v>56.36</c:v>
                </c:pt>
                <c:pt idx="3">
                  <c:v>34.020000000000003</c:v>
                </c:pt>
                <c:pt idx="4">
                  <c:v>32</c:v>
                </c:pt>
                <c:pt idx="5">
                  <c:v>31.38</c:v>
                </c:pt>
                <c:pt idx="6">
                  <c:v>41.09</c:v>
                </c:pt>
                <c:pt idx="7">
                  <c:v>62.07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84.01</c:v>
                </c:pt>
                <c:pt idx="17">
                  <c:v>73.36</c:v>
                </c:pt>
                <c:pt idx="18">
                  <c:v>69.989999999999995</c:v>
                </c:pt>
                <c:pt idx="19">
                  <c:v>60.5</c:v>
                </c:pt>
                <c:pt idx="20">
                  <c:v>59.47</c:v>
                </c:pt>
                <c:pt idx="21">
                  <c:v>42.22</c:v>
                </c:pt>
                <c:pt idx="22">
                  <c:v>36.700000000000003</c:v>
                </c:pt>
                <c:pt idx="23">
                  <c:v>36.42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01336"/>
        <c:axId val="398600944"/>
      </c:lineChart>
      <c:catAx>
        <c:axId val="398600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00552"/>
        <c:crosses val="autoZero"/>
        <c:auto val="1"/>
        <c:lblAlgn val="ctr"/>
        <c:lblOffset val="100"/>
        <c:noMultiLvlLbl val="0"/>
      </c:catAx>
      <c:valAx>
        <c:axId val="398600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00160"/>
        <c:crosses val="autoZero"/>
        <c:crossBetween val="between"/>
      </c:valAx>
      <c:valAx>
        <c:axId val="398600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01336"/>
        <c:crosses val="max"/>
        <c:crossBetween val="between"/>
      </c:valAx>
      <c:catAx>
        <c:axId val="398601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600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44192</v>
          </cell>
        </row>
        <row r="5">
          <cell r="C5" t="str">
            <v>LIDA2</v>
          </cell>
        </row>
        <row r="26">
          <cell r="C26">
            <v>3275</v>
          </cell>
        </row>
        <row r="27">
          <cell r="C27">
            <v>120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334.81600000000003</v>
          </cell>
        </row>
        <row r="31">
          <cell r="C31">
            <v>0</v>
          </cell>
        </row>
        <row r="32">
          <cell r="C32">
            <v>10.45</v>
          </cell>
        </row>
        <row r="33">
          <cell r="C33">
            <v>10.173999999999999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1.9890000000000001</v>
          </cell>
        </row>
        <row r="40">
          <cell r="C40">
            <v>534.38200000000006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3199.1620000000007</v>
          </cell>
        </row>
        <row r="46">
          <cell r="C46">
            <v>0</v>
          </cell>
        </row>
        <row r="47">
          <cell r="C47">
            <v>14.907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51.77</v>
          </cell>
          <cell r="C7">
            <v>60.45</v>
          </cell>
          <cell r="D7">
            <v>56.36</v>
          </cell>
          <cell r="E7">
            <v>34.020000000000003</v>
          </cell>
          <cell r="F7">
            <v>32</v>
          </cell>
          <cell r="G7">
            <v>31.38</v>
          </cell>
          <cell r="H7">
            <v>41.09</v>
          </cell>
          <cell r="I7">
            <v>62.07</v>
          </cell>
          <cell r="J7">
            <v>80</v>
          </cell>
          <cell r="K7">
            <v>80</v>
          </cell>
          <cell r="L7">
            <v>80</v>
          </cell>
          <cell r="M7">
            <v>80</v>
          </cell>
          <cell r="N7">
            <v>80</v>
          </cell>
          <cell r="O7">
            <v>80</v>
          </cell>
          <cell r="P7">
            <v>80</v>
          </cell>
          <cell r="Q7">
            <v>80</v>
          </cell>
          <cell r="R7">
            <v>84.01</v>
          </cell>
          <cell r="S7">
            <v>73.36</v>
          </cell>
          <cell r="T7">
            <v>69.989999999999995</v>
          </cell>
          <cell r="U7">
            <v>60.5</v>
          </cell>
          <cell r="V7">
            <v>59.47</v>
          </cell>
          <cell r="W7">
            <v>42.22</v>
          </cell>
          <cell r="X7">
            <v>36.700000000000003</v>
          </cell>
          <cell r="Y7">
            <v>36.42</v>
          </cell>
        </row>
        <row r="12">
          <cell r="B12">
            <v>30</v>
          </cell>
          <cell r="C12">
            <v>50</v>
          </cell>
          <cell r="D12">
            <v>65</v>
          </cell>
          <cell r="E12">
            <v>65</v>
          </cell>
          <cell r="F12">
            <v>65</v>
          </cell>
          <cell r="G12">
            <v>65</v>
          </cell>
          <cell r="H12">
            <v>65</v>
          </cell>
          <cell r="I12">
            <v>65</v>
          </cell>
          <cell r="J12">
            <v>65</v>
          </cell>
          <cell r="K12">
            <v>65</v>
          </cell>
          <cell r="L12">
            <v>65</v>
          </cell>
          <cell r="M12">
            <v>65</v>
          </cell>
          <cell r="N12">
            <v>65</v>
          </cell>
          <cell r="O12">
            <v>65</v>
          </cell>
          <cell r="P12">
            <v>65</v>
          </cell>
          <cell r="Q12">
            <v>30</v>
          </cell>
        </row>
        <row r="13">
          <cell r="B13">
            <v>30</v>
          </cell>
          <cell r="C13">
            <v>50</v>
          </cell>
          <cell r="D13">
            <v>65</v>
          </cell>
          <cell r="E13">
            <v>65</v>
          </cell>
          <cell r="F13">
            <v>65</v>
          </cell>
          <cell r="G13">
            <v>65</v>
          </cell>
          <cell r="H13">
            <v>65</v>
          </cell>
          <cell r="I13">
            <v>65</v>
          </cell>
          <cell r="J13">
            <v>65</v>
          </cell>
          <cell r="K13">
            <v>65</v>
          </cell>
          <cell r="L13">
            <v>65</v>
          </cell>
          <cell r="M13">
            <v>65</v>
          </cell>
          <cell r="N13">
            <v>65</v>
          </cell>
          <cell r="O13">
            <v>65</v>
          </cell>
          <cell r="P13">
            <v>50</v>
          </cell>
          <cell r="Q13">
            <v>30</v>
          </cell>
        </row>
        <row r="17">
          <cell r="B17">
            <v>35</v>
          </cell>
          <cell r="C17">
            <v>55</v>
          </cell>
          <cell r="D17">
            <v>16</v>
          </cell>
          <cell r="E17">
            <v>16</v>
          </cell>
          <cell r="F17">
            <v>16</v>
          </cell>
          <cell r="G17">
            <v>16</v>
          </cell>
          <cell r="H17">
            <v>16</v>
          </cell>
          <cell r="I17">
            <v>16</v>
          </cell>
          <cell r="J17">
            <v>16</v>
          </cell>
          <cell r="K17">
            <v>16</v>
          </cell>
          <cell r="L17">
            <v>16</v>
          </cell>
          <cell r="M17">
            <v>16</v>
          </cell>
          <cell r="N17">
            <v>16</v>
          </cell>
          <cell r="O17">
            <v>16</v>
          </cell>
          <cell r="P17">
            <v>16</v>
          </cell>
        </row>
        <row r="18">
          <cell r="B18">
            <v>35</v>
          </cell>
          <cell r="C18">
            <v>50</v>
          </cell>
          <cell r="D18">
            <v>74</v>
          </cell>
          <cell r="E18">
            <v>74</v>
          </cell>
          <cell r="F18">
            <v>74</v>
          </cell>
          <cell r="G18">
            <v>74</v>
          </cell>
          <cell r="H18">
            <v>74</v>
          </cell>
          <cell r="I18">
            <v>74</v>
          </cell>
          <cell r="J18">
            <v>74</v>
          </cell>
          <cell r="K18">
            <v>74</v>
          </cell>
          <cell r="L18">
            <v>74</v>
          </cell>
          <cell r="M18">
            <v>74</v>
          </cell>
          <cell r="N18">
            <v>74</v>
          </cell>
          <cell r="O18">
            <v>74</v>
          </cell>
          <cell r="P18">
            <v>74</v>
          </cell>
          <cell r="Q18">
            <v>35</v>
          </cell>
        </row>
        <row r="25">
          <cell r="B25">
            <v>10</v>
          </cell>
          <cell r="C25">
            <v>10</v>
          </cell>
          <cell r="P25">
            <v>15</v>
          </cell>
        </row>
        <row r="29">
          <cell r="B29">
            <v>80</v>
          </cell>
          <cell r="C29">
            <v>5</v>
          </cell>
        </row>
        <row r="59">
          <cell r="B59">
            <v>16.353999999999999</v>
          </cell>
          <cell r="C59">
            <v>17.182000000000002</v>
          </cell>
          <cell r="D59">
            <v>17.149999999999999</v>
          </cell>
          <cell r="E59">
            <v>10.739999999999998</v>
          </cell>
          <cell r="F59">
            <v>9.5229999999999997</v>
          </cell>
          <cell r="G59">
            <v>8.629999999999999</v>
          </cell>
          <cell r="H59">
            <v>7.4930000000000003</v>
          </cell>
          <cell r="I59">
            <v>11.417999999999999</v>
          </cell>
          <cell r="J59">
            <v>21.117000000000001</v>
          </cell>
          <cell r="K59">
            <v>22.06</v>
          </cell>
          <cell r="L59">
            <v>16.456</v>
          </cell>
          <cell r="M59">
            <v>24.250999999999998</v>
          </cell>
          <cell r="N59">
            <v>17.95</v>
          </cell>
          <cell r="O59">
            <v>15.924999999999999</v>
          </cell>
          <cell r="P59">
            <v>14.85</v>
          </cell>
          <cell r="Q59">
            <v>16.830000000000002</v>
          </cell>
          <cell r="R59">
            <v>14.74</v>
          </cell>
          <cell r="S59">
            <v>15.583</v>
          </cell>
          <cell r="T59">
            <v>13.087</v>
          </cell>
          <cell r="U59">
            <v>10.45</v>
          </cell>
          <cell r="V59">
            <v>7.9630000000000001</v>
          </cell>
          <cell r="W59">
            <v>4.6509999999999998</v>
          </cell>
          <cell r="X59">
            <v>8.298</v>
          </cell>
          <cell r="Y59">
            <v>12.114999999999998</v>
          </cell>
        </row>
        <row r="65">
          <cell r="F65">
            <v>0.63100000000000001</v>
          </cell>
          <cell r="G65">
            <v>0.61799999999999999</v>
          </cell>
          <cell r="H65">
            <v>0.63400000000000001</v>
          </cell>
          <cell r="I65">
            <v>1.3979999999999999</v>
          </cell>
          <cell r="J65">
            <v>0.71299999999999997</v>
          </cell>
          <cell r="K65">
            <v>0.72799999999999998</v>
          </cell>
          <cell r="L65">
            <v>0.749</v>
          </cell>
          <cell r="S65">
            <v>0.73499999999999999</v>
          </cell>
          <cell r="T65">
            <v>0.72699999999999998</v>
          </cell>
          <cell r="U65">
            <v>0.71199999999999997</v>
          </cell>
          <cell r="V65">
            <v>0.69599999999999995</v>
          </cell>
          <cell r="W65">
            <v>0.69799999999999995</v>
          </cell>
          <cell r="X65">
            <v>0.70499999999999996</v>
          </cell>
          <cell r="Y65">
            <v>0.70599999999999996</v>
          </cell>
        </row>
        <row r="66">
          <cell r="I66">
            <v>2.2589999999999999</v>
          </cell>
          <cell r="U66">
            <v>0.94399999999999995</v>
          </cell>
          <cell r="V66">
            <v>1.43</v>
          </cell>
          <cell r="W66">
            <v>2.5629999999999997</v>
          </cell>
          <cell r="X66">
            <v>1.603</v>
          </cell>
          <cell r="Y66">
            <v>1.375</v>
          </cell>
        </row>
      </sheetData>
      <sheetData sheetId="17">
        <row r="25">
          <cell r="Q25">
            <v>80.055000000000007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204.161</v>
          </cell>
          <cell r="K27">
            <v>193.51300000000001</v>
          </cell>
          <cell r="L27">
            <v>187.30199999999999</v>
          </cell>
          <cell r="M27">
            <v>193.405</v>
          </cell>
          <cell r="N27">
            <v>193.637</v>
          </cell>
          <cell r="O27">
            <v>187.535</v>
          </cell>
          <cell r="P27">
            <v>199.554</v>
          </cell>
        </row>
        <row r="59">
          <cell r="B59">
            <v>0.57999999999999996</v>
          </cell>
          <cell r="C59">
            <v>0.19</v>
          </cell>
          <cell r="D59">
            <v>0.3</v>
          </cell>
          <cell r="H59">
            <v>0.68</v>
          </cell>
          <cell r="I59">
            <v>1.33</v>
          </cell>
          <cell r="J59">
            <v>1.1100000000000001</v>
          </cell>
          <cell r="N59">
            <v>0.03</v>
          </cell>
          <cell r="O59">
            <v>1.77</v>
          </cell>
          <cell r="P59">
            <v>1.01</v>
          </cell>
          <cell r="R59">
            <v>0.04</v>
          </cell>
          <cell r="S59">
            <v>0.02</v>
          </cell>
          <cell r="T59">
            <v>7.0000000000000007E-2</v>
          </cell>
          <cell r="U59">
            <v>0.06</v>
          </cell>
          <cell r="W59">
            <v>1.052</v>
          </cell>
          <cell r="X59">
            <v>6.665</v>
          </cell>
        </row>
        <row r="65">
          <cell r="C65">
            <v>0.63800000000000001</v>
          </cell>
          <cell r="D65">
            <v>0.63900000000000001</v>
          </cell>
          <cell r="Q65">
            <v>0.71199999999999997</v>
          </cell>
        </row>
        <row r="66">
          <cell r="B66">
            <v>15.774000000000001</v>
          </cell>
          <cell r="C66">
            <v>16.353999999999999</v>
          </cell>
          <cell r="D66">
            <v>16.210999999999999</v>
          </cell>
          <cell r="E66">
            <v>10.74</v>
          </cell>
          <cell r="F66">
            <v>10.154</v>
          </cell>
          <cell r="G66">
            <v>9.2479999999999993</v>
          </cell>
          <cell r="H66">
            <v>7.4470000000000001</v>
          </cell>
          <cell r="I66">
            <v>13.745000000000001</v>
          </cell>
          <cell r="J66">
            <v>36.558999999999997</v>
          </cell>
          <cell r="K66">
            <v>49.274999999999999</v>
          </cell>
          <cell r="L66">
            <v>49.902999999999999</v>
          </cell>
          <cell r="M66">
            <v>50.845999999999997</v>
          </cell>
          <cell r="N66">
            <v>44.283000000000001</v>
          </cell>
          <cell r="O66">
            <v>46.62</v>
          </cell>
          <cell r="P66">
            <v>34.286000000000001</v>
          </cell>
          <cell r="Q66">
            <v>31.062999999999999</v>
          </cell>
          <cell r="R66">
            <v>14.700000000000001</v>
          </cell>
          <cell r="S66">
            <v>16.297999999999998</v>
          </cell>
          <cell r="T66">
            <v>13.743999999999998</v>
          </cell>
          <cell r="U66">
            <v>12.046000000000001</v>
          </cell>
          <cell r="V66">
            <v>10.089</v>
          </cell>
          <cell r="W66">
            <v>6.8599999999999994</v>
          </cell>
          <cell r="X66">
            <v>3.9409999999999998</v>
          </cell>
          <cell r="Y66">
            <v>14.196000000000002</v>
          </cell>
        </row>
      </sheetData>
      <sheetData sheetId="18">
        <row r="7">
          <cell r="B7">
            <v>51.77</v>
          </cell>
          <cell r="C7">
            <v>60.45</v>
          </cell>
          <cell r="D7">
            <v>56.36</v>
          </cell>
          <cell r="E7">
            <v>34.020000000000003</v>
          </cell>
          <cell r="F7">
            <v>32</v>
          </cell>
          <cell r="G7">
            <v>31.38</v>
          </cell>
          <cell r="H7">
            <v>41.09</v>
          </cell>
          <cell r="I7">
            <v>62.07</v>
          </cell>
          <cell r="J7">
            <v>80</v>
          </cell>
          <cell r="K7">
            <v>80</v>
          </cell>
          <cell r="L7">
            <v>80</v>
          </cell>
          <cell r="M7">
            <v>80</v>
          </cell>
          <cell r="N7">
            <v>80</v>
          </cell>
          <cell r="O7">
            <v>80</v>
          </cell>
          <cell r="P7">
            <v>80</v>
          </cell>
          <cell r="Q7">
            <v>80</v>
          </cell>
          <cell r="R7">
            <v>84.01</v>
          </cell>
          <cell r="S7">
            <v>73.36</v>
          </cell>
          <cell r="T7">
            <v>69.989999999999995</v>
          </cell>
          <cell r="U7">
            <v>60.5</v>
          </cell>
          <cell r="V7">
            <v>59.47</v>
          </cell>
          <cell r="W7">
            <v>42.22</v>
          </cell>
          <cell r="X7">
            <v>36.700000000000003</v>
          </cell>
          <cell r="Y7">
            <v>36.42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PPC</v>
          </cell>
        </row>
        <row r="25">
          <cell r="A25" t="str">
            <v>RENOPTIPOWER</v>
          </cell>
        </row>
        <row r="26">
          <cell r="A26" t="str">
            <v>VOLTON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44192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44188</v>
          </cell>
        </row>
        <row r="4">
          <cell r="B4">
            <v>44188</v>
          </cell>
        </row>
        <row r="5">
          <cell r="B5">
            <v>44188</v>
          </cell>
        </row>
        <row r="6">
          <cell r="B6">
            <v>44188</v>
          </cell>
        </row>
        <row r="7">
          <cell r="B7">
            <v>44188</v>
          </cell>
        </row>
        <row r="8">
          <cell r="B8">
            <v>44188</v>
          </cell>
        </row>
        <row r="9">
          <cell r="B9">
            <v>44188</v>
          </cell>
        </row>
        <row r="10">
          <cell r="B10">
            <v>44188</v>
          </cell>
        </row>
        <row r="11">
          <cell r="B11">
            <v>44188</v>
          </cell>
        </row>
        <row r="12">
          <cell r="B12">
            <v>44188</v>
          </cell>
        </row>
        <row r="13">
          <cell r="B13">
            <v>44188</v>
          </cell>
        </row>
        <row r="14">
          <cell r="B14">
            <v>44188</v>
          </cell>
        </row>
        <row r="15">
          <cell r="B15">
            <v>44188</v>
          </cell>
        </row>
        <row r="16">
          <cell r="B16">
            <v>44188</v>
          </cell>
        </row>
      </sheetData>
      <sheetData sheetId="41">
        <row r="2">
          <cell r="C2">
            <v>44193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1.62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236.35400000000001</v>
      </c>
      <c r="C4" s="18">
        <v>237.18200000000002</v>
      </c>
      <c r="D4" s="18">
        <v>237.15</v>
      </c>
      <c r="E4" s="18">
        <v>230.73999999999998</v>
      </c>
      <c r="F4" s="18">
        <v>230.154</v>
      </c>
      <c r="G4" s="18">
        <v>229.24800000000002</v>
      </c>
      <c r="H4" s="18">
        <v>228.12699999999998</v>
      </c>
      <c r="I4" s="18">
        <v>235.07499999999999</v>
      </c>
      <c r="J4" s="18">
        <v>241.83</v>
      </c>
      <c r="K4" s="18">
        <v>242.78800000000001</v>
      </c>
      <c r="L4" s="18">
        <v>237.20499999999998</v>
      </c>
      <c r="M4" s="18">
        <v>244.25100000000003</v>
      </c>
      <c r="N4" s="18">
        <v>237.95000000000002</v>
      </c>
      <c r="O4" s="18">
        <v>235.92499999999998</v>
      </c>
      <c r="P4" s="18">
        <v>234.85</v>
      </c>
      <c r="Q4" s="18">
        <v>111.83</v>
      </c>
      <c r="R4" s="18">
        <v>14.74</v>
      </c>
      <c r="S4" s="18">
        <v>16.317999999999998</v>
      </c>
      <c r="T4" s="18">
        <v>13.814</v>
      </c>
      <c r="U4" s="18">
        <v>12.105999999999998</v>
      </c>
      <c r="V4" s="18">
        <v>10.089</v>
      </c>
      <c r="W4" s="18">
        <v>7.911999999999999</v>
      </c>
      <c r="X4" s="18">
        <v>10.606</v>
      </c>
      <c r="Y4" s="18">
        <v>14.195999999999998</v>
      </c>
      <c r="Z4" s="19"/>
      <c r="AA4" s="20">
        <f>SUM(B4:Z4)</f>
        <v>3750.44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51.77</v>
      </c>
      <c r="C7" s="28">
        <v>60.45</v>
      </c>
      <c r="D7" s="28">
        <v>56.36</v>
      </c>
      <c r="E7" s="28">
        <v>34.020000000000003</v>
      </c>
      <c r="F7" s="28">
        <v>32</v>
      </c>
      <c r="G7" s="28">
        <v>31.38</v>
      </c>
      <c r="H7" s="28">
        <v>41.09</v>
      </c>
      <c r="I7" s="28">
        <v>62.07</v>
      </c>
      <c r="J7" s="28">
        <v>80</v>
      </c>
      <c r="K7" s="28">
        <v>80</v>
      </c>
      <c r="L7" s="28">
        <v>80</v>
      </c>
      <c r="M7" s="28">
        <v>80</v>
      </c>
      <c r="N7" s="28">
        <v>80</v>
      </c>
      <c r="O7" s="28">
        <v>80</v>
      </c>
      <c r="P7" s="28">
        <v>80</v>
      </c>
      <c r="Q7" s="28">
        <v>80</v>
      </c>
      <c r="R7" s="28">
        <v>84.01</v>
      </c>
      <c r="S7" s="28">
        <v>73.36</v>
      </c>
      <c r="T7" s="28">
        <v>69.989999999999995</v>
      </c>
      <c r="U7" s="28">
        <v>60.5</v>
      </c>
      <c r="V7" s="28">
        <v>59.47</v>
      </c>
      <c r="W7" s="28">
        <v>42.22</v>
      </c>
      <c r="X7" s="28">
        <v>36.700000000000003</v>
      </c>
      <c r="Y7" s="28">
        <v>36.42</v>
      </c>
      <c r="Z7" s="29"/>
      <c r="AA7" s="30">
        <f>IF(SUM(GR_MAINLAND_MCP_SUM_SELL)&lt;&gt;0,AVERAGEIF(GR_MAINLAND_MCP_SUM_SELL,"&lt;&gt;"""),"")</f>
        <v>61.325416666666676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130</v>
      </c>
      <c r="C10" s="42">
        <v>205</v>
      </c>
      <c r="D10" s="42">
        <v>220</v>
      </c>
      <c r="E10" s="42">
        <v>220</v>
      </c>
      <c r="F10" s="42">
        <v>220</v>
      </c>
      <c r="G10" s="42">
        <v>220</v>
      </c>
      <c r="H10" s="42">
        <v>220</v>
      </c>
      <c r="I10" s="42">
        <v>220</v>
      </c>
      <c r="J10" s="42">
        <v>220</v>
      </c>
      <c r="K10" s="42">
        <v>220</v>
      </c>
      <c r="L10" s="42">
        <v>220</v>
      </c>
      <c r="M10" s="42">
        <v>220</v>
      </c>
      <c r="N10" s="42">
        <v>220</v>
      </c>
      <c r="O10" s="42">
        <v>220</v>
      </c>
      <c r="P10" s="42">
        <v>205</v>
      </c>
      <c r="Q10" s="42">
        <v>95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3275</v>
      </c>
    </row>
    <row r="11" spans="1:27" ht="24.95" customHeight="1" x14ac:dyDescent="0.2">
      <c r="A11" s="45" t="s">
        <v>7</v>
      </c>
      <c r="B11" s="46">
        <v>90</v>
      </c>
      <c r="C11" s="47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15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16.353999999999999</v>
      </c>
      <c r="C13" s="52">
        <v>17.182000000000002</v>
      </c>
      <c r="D13" s="52">
        <v>17.149999999999999</v>
      </c>
      <c r="E13" s="52">
        <v>10.739999999999998</v>
      </c>
      <c r="F13" s="52">
        <v>9.5229999999999997</v>
      </c>
      <c r="G13" s="52">
        <v>8.629999999999999</v>
      </c>
      <c r="H13" s="52">
        <v>7.4930000000000003</v>
      </c>
      <c r="I13" s="52">
        <v>11.417999999999999</v>
      </c>
      <c r="J13" s="52">
        <v>21.117000000000001</v>
      </c>
      <c r="K13" s="52">
        <v>22.06</v>
      </c>
      <c r="L13" s="52">
        <v>16.456</v>
      </c>
      <c r="M13" s="52">
        <v>24.250999999999998</v>
      </c>
      <c r="N13" s="52">
        <v>17.95</v>
      </c>
      <c r="O13" s="52">
        <v>15.924999999999999</v>
      </c>
      <c r="P13" s="52">
        <v>14.85</v>
      </c>
      <c r="Q13" s="52">
        <v>16.830000000000002</v>
      </c>
      <c r="R13" s="52">
        <v>14.74</v>
      </c>
      <c r="S13" s="52">
        <v>15.583</v>
      </c>
      <c r="T13" s="52">
        <v>13.087</v>
      </c>
      <c r="U13" s="52">
        <v>10.45</v>
      </c>
      <c r="V13" s="52">
        <v>7.9630000000000001</v>
      </c>
      <c r="W13" s="52">
        <v>4.6509999999999998</v>
      </c>
      <c r="X13" s="52">
        <v>8.298</v>
      </c>
      <c r="Y13" s="52">
        <v>12.114999999999998</v>
      </c>
      <c r="Z13" s="53"/>
      <c r="AA13" s="54">
        <f>SUM(B13:Z13)</f>
        <v>334.81600000000003</v>
      </c>
    </row>
    <row r="14" spans="1:27" ht="30" customHeight="1" thickBot="1" x14ac:dyDescent="0.25">
      <c r="A14" s="55" t="s">
        <v>10</v>
      </c>
      <c r="B14" s="56">
        <f>IF(LEN(B$2)&gt;0,SUM(B10:B13),"")</f>
        <v>236.35399999999998</v>
      </c>
      <c r="C14" s="57">
        <f t="shared" ref="C14:Z14" si="0">IF(LEN(C$2)&gt;0,SUM(C10:C13),"")</f>
        <v>237.18200000000002</v>
      </c>
      <c r="D14" s="57">
        <f t="shared" si="0"/>
        <v>237.15</v>
      </c>
      <c r="E14" s="57">
        <f t="shared" si="0"/>
        <v>230.74</v>
      </c>
      <c r="F14" s="57">
        <f t="shared" si="0"/>
        <v>229.523</v>
      </c>
      <c r="G14" s="57">
        <f t="shared" si="0"/>
        <v>228.63</v>
      </c>
      <c r="H14" s="57">
        <f t="shared" si="0"/>
        <v>227.49299999999999</v>
      </c>
      <c r="I14" s="57">
        <f t="shared" si="0"/>
        <v>231.41800000000001</v>
      </c>
      <c r="J14" s="57">
        <f t="shared" si="0"/>
        <v>241.11699999999999</v>
      </c>
      <c r="K14" s="57">
        <f t="shared" si="0"/>
        <v>242.06</v>
      </c>
      <c r="L14" s="57">
        <f t="shared" si="0"/>
        <v>236.45599999999999</v>
      </c>
      <c r="M14" s="57">
        <f t="shared" si="0"/>
        <v>244.251</v>
      </c>
      <c r="N14" s="57">
        <f t="shared" si="0"/>
        <v>237.95</v>
      </c>
      <c r="O14" s="57">
        <f t="shared" si="0"/>
        <v>235.92500000000001</v>
      </c>
      <c r="P14" s="57">
        <f t="shared" si="0"/>
        <v>234.85</v>
      </c>
      <c r="Q14" s="57">
        <f t="shared" si="0"/>
        <v>111.83</v>
      </c>
      <c r="R14" s="57">
        <f t="shared" si="0"/>
        <v>14.74</v>
      </c>
      <c r="S14" s="57">
        <f t="shared" si="0"/>
        <v>15.583</v>
      </c>
      <c r="T14" s="57">
        <f t="shared" si="0"/>
        <v>13.087</v>
      </c>
      <c r="U14" s="57">
        <f t="shared" si="0"/>
        <v>10.45</v>
      </c>
      <c r="V14" s="57">
        <f t="shared" si="0"/>
        <v>7.9630000000000001</v>
      </c>
      <c r="W14" s="57">
        <f t="shared" si="0"/>
        <v>4.6509999999999998</v>
      </c>
      <c r="X14" s="57">
        <f t="shared" si="0"/>
        <v>8.298</v>
      </c>
      <c r="Y14" s="57">
        <f t="shared" si="0"/>
        <v>12.114999999999998</v>
      </c>
      <c r="Z14" s="58" t="str">
        <f t="shared" si="0"/>
        <v/>
      </c>
      <c r="AA14" s="59">
        <f>SUM(AA9:AA13)</f>
        <v>3729.8159999999998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0.63100000000000001</v>
      </c>
      <c r="G18" s="72">
        <v>0.61799999999999999</v>
      </c>
      <c r="H18" s="72">
        <v>0.63400000000000001</v>
      </c>
      <c r="I18" s="72">
        <v>1.3979999999999999</v>
      </c>
      <c r="J18" s="72">
        <v>0.71299999999999997</v>
      </c>
      <c r="K18" s="72">
        <v>0.72799999999999998</v>
      </c>
      <c r="L18" s="72">
        <v>0.749</v>
      </c>
      <c r="M18" s="72"/>
      <c r="N18" s="72"/>
      <c r="O18" s="72"/>
      <c r="P18" s="72"/>
      <c r="Q18" s="72"/>
      <c r="R18" s="72"/>
      <c r="S18" s="72">
        <v>0.73499999999999999</v>
      </c>
      <c r="T18" s="72">
        <v>0.72699999999999998</v>
      </c>
      <c r="U18" s="72">
        <v>0.71199999999999997</v>
      </c>
      <c r="V18" s="72">
        <v>0.69599999999999995</v>
      </c>
      <c r="W18" s="72">
        <v>0.69799999999999995</v>
      </c>
      <c r="X18" s="72">
        <v>0.70499999999999996</v>
      </c>
      <c r="Y18" s="72">
        <v>0.70599999999999996</v>
      </c>
      <c r="Z18" s="73"/>
      <c r="AA18" s="74">
        <f>SUM(B18:Z18)</f>
        <v>10.45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2.2589999999999999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0.94399999999999995</v>
      </c>
      <c r="V19" s="76">
        <v>1.43</v>
      </c>
      <c r="W19" s="76">
        <v>2.5629999999999997</v>
      </c>
      <c r="X19" s="76">
        <v>1.603</v>
      </c>
      <c r="Y19" s="76">
        <v>1.375</v>
      </c>
      <c r="Z19" s="73"/>
      <c r="AA19" s="74">
        <f>SUM(B19:Z19)</f>
        <v>10.173999999999999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0.63100000000000001</v>
      </c>
      <c r="G22" s="83">
        <f t="shared" si="1"/>
        <v>0.61799999999999999</v>
      </c>
      <c r="H22" s="83">
        <f t="shared" si="1"/>
        <v>0.63400000000000001</v>
      </c>
      <c r="I22" s="83">
        <f t="shared" si="1"/>
        <v>3.657</v>
      </c>
      <c r="J22" s="83">
        <f t="shared" si="1"/>
        <v>0.71299999999999997</v>
      </c>
      <c r="K22" s="83">
        <f t="shared" si="1"/>
        <v>0.72799999999999998</v>
      </c>
      <c r="L22" s="83">
        <f t="shared" si="1"/>
        <v>0.749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0.73499999999999999</v>
      </c>
      <c r="T22" s="83">
        <f t="shared" si="1"/>
        <v>0.72699999999999998</v>
      </c>
      <c r="U22" s="83">
        <f t="shared" si="1"/>
        <v>1.6559999999999999</v>
      </c>
      <c r="V22" s="83">
        <f t="shared" si="1"/>
        <v>2.1259999999999999</v>
      </c>
      <c r="W22" s="83">
        <f t="shared" si="1"/>
        <v>3.2609999999999997</v>
      </c>
      <c r="X22" s="83">
        <f t="shared" si="1"/>
        <v>2.3079999999999998</v>
      </c>
      <c r="Y22" s="83">
        <f t="shared" si="1"/>
        <v>2.081</v>
      </c>
      <c r="Z22" s="84" t="str">
        <f t="shared" si="1"/>
        <v/>
      </c>
      <c r="AA22" s="85">
        <f>SUM(AA17:AA21)</f>
        <v>20.623999999999999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236.35400000000001</v>
      </c>
      <c r="C26" s="72">
        <v>237.18199999999999</v>
      </c>
      <c r="D26" s="72">
        <v>237.15</v>
      </c>
      <c r="E26" s="72">
        <v>230.74</v>
      </c>
      <c r="F26" s="72">
        <v>230.154</v>
      </c>
      <c r="G26" s="72">
        <v>229.24799999999999</v>
      </c>
      <c r="H26" s="72">
        <v>228.12700000000001</v>
      </c>
      <c r="I26" s="72">
        <v>235.07499999999999</v>
      </c>
      <c r="J26" s="72">
        <v>241.83</v>
      </c>
      <c r="K26" s="72">
        <v>242.78800000000001</v>
      </c>
      <c r="L26" s="72">
        <v>237.20500000000001</v>
      </c>
      <c r="M26" s="72">
        <v>244.251</v>
      </c>
      <c r="N26" s="72">
        <v>237.95</v>
      </c>
      <c r="O26" s="72">
        <v>235.92500000000001</v>
      </c>
      <c r="P26" s="72">
        <v>234.85</v>
      </c>
      <c r="Q26" s="72">
        <v>111.83</v>
      </c>
      <c r="R26" s="72">
        <v>14.74</v>
      </c>
      <c r="S26" s="72">
        <v>16.318000000000001</v>
      </c>
      <c r="T26" s="72">
        <v>13.814</v>
      </c>
      <c r="U26" s="72">
        <v>12.106</v>
      </c>
      <c r="V26" s="72">
        <v>10.089</v>
      </c>
      <c r="W26" s="72">
        <v>7.9119999999999999</v>
      </c>
      <c r="X26" s="72">
        <v>10.606</v>
      </c>
      <c r="Y26" s="72">
        <v>14.196</v>
      </c>
      <c r="Z26" s="73"/>
      <c r="AA26" s="74">
        <f>SUM(B26:Z26)</f>
        <v>3750.44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236.35400000000001</v>
      </c>
      <c r="C28" s="57">
        <f t="shared" ref="C28:Z28" si="2">IF(LEN(C$2)&gt;0,SUM(C25:C27),"")</f>
        <v>237.18199999999999</v>
      </c>
      <c r="D28" s="57">
        <f t="shared" si="2"/>
        <v>237.15</v>
      </c>
      <c r="E28" s="57">
        <f t="shared" si="2"/>
        <v>230.74</v>
      </c>
      <c r="F28" s="57">
        <f t="shared" si="2"/>
        <v>230.154</v>
      </c>
      <c r="G28" s="57">
        <f t="shared" si="2"/>
        <v>229.24799999999999</v>
      </c>
      <c r="H28" s="57">
        <f t="shared" si="2"/>
        <v>228.12700000000001</v>
      </c>
      <c r="I28" s="57">
        <f t="shared" si="2"/>
        <v>235.07499999999999</v>
      </c>
      <c r="J28" s="57">
        <f t="shared" si="2"/>
        <v>241.83</v>
      </c>
      <c r="K28" s="57">
        <f t="shared" si="2"/>
        <v>242.78800000000001</v>
      </c>
      <c r="L28" s="57">
        <f t="shared" si="2"/>
        <v>237.20500000000001</v>
      </c>
      <c r="M28" s="57">
        <f t="shared" si="2"/>
        <v>244.251</v>
      </c>
      <c r="N28" s="57">
        <f t="shared" si="2"/>
        <v>237.95</v>
      </c>
      <c r="O28" s="57">
        <f t="shared" si="2"/>
        <v>235.92500000000001</v>
      </c>
      <c r="P28" s="57">
        <f t="shared" si="2"/>
        <v>234.85</v>
      </c>
      <c r="Q28" s="57">
        <f t="shared" si="2"/>
        <v>111.83</v>
      </c>
      <c r="R28" s="57">
        <f t="shared" si="2"/>
        <v>14.74</v>
      </c>
      <c r="S28" s="57">
        <f t="shared" si="2"/>
        <v>16.318000000000001</v>
      </c>
      <c r="T28" s="57">
        <f t="shared" si="2"/>
        <v>13.814</v>
      </c>
      <c r="U28" s="57">
        <f t="shared" si="2"/>
        <v>12.106</v>
      </c>
      <c r="V28" s="57">
        <f t="shared" si="2"/>
        <v>10.089</v>
      </c>
      <c r="W28" s="57">
        <f t="shared" si="2"/>
        <v>7.9119999999999999</v>
      </c>
      <c r="X28" s="57">
        <f t="shared" si="2"/>
        <v>10.606</v>
      </c>
      <c r="Y28" s="57">
        <f t="shared" si="2"/>
        <v>14.196</v>
      </c>
      <c r="Z28" s="58" t="str">
        <f t="shared" si="2"/>
        <v/>
      </c>
      <c r="AA28" s="59">
        <f>SUM(AA25:AA27)</f>
        <v>3750.44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236.35399999999998</v>
      </c>
      <c r="C47" s="83">
        <f t="shared" ref="C47:Z47" si="8">IF(LEN(C$2)&gt;0,C14+C22+C36,"")</f>
        <v>237.18200000000002</v>
      </c>
      <c r="D47" s="83">
        <f t="shared" si="8"/>
        <v>237.15</v>
      </c>
      <c r="E47" s="83">
        <f t="shared" si="8"/>
        <v>230.74</v>
      </c>
      <c r="F47" s="83">
        <f t="shared" si="8"/>
        <v>230.154</v>
      </c>
      <c r="G47" s="83">
        <f t="shared" si="8"/>
        <v>229.24799999999999</v>
      </c>
      <c r="H47" s="83">
        <f t="shared" si="8"/>
        <v>228.12699999999998</v>
      </c>
      <c r="I47" s="83">
        <f t="shared" si="8"/>
        <v>235.07500000000002</v>
      </c>
      <c r="J47" s="83">
        <f t="shared" si="8"/>
        <v>241.82999999999998</v>
      </c>
      <c r="K47" s="83">
        <f t="shared" si="8"/>
        <v>242.78800000000001</v>
      </c>
      <c r="L47" s="83">
        <f t="shared" si="8"/>
        <v>237.20499999999998</v>
      </c>
      <c r="M47" s="83">
        <f t="shared" si="8"/>
        <v>244.251</v>
      </c>
      <c r="N47" s="83">
        <f t="shared" si="8"/>
        <v>237.95</v>
      </c>
      <c r="O47" s="83">
        <f t="shared" si="8"/>
        <v>235.92500000000001</v>
      </c>
      <c r="P47" s="83">
        <f t="shared" si="8"/>
        <v>234.85</v>
      </c>
      <c r="Q47" s="83">
        <f t="shared" si="8"/>
        <v>111.83</v>
      </c>
      <c r="R47" s="83">
        <f t="shared" si="8"/>
        <v>14.74</v>
      </c>
      <c r="S47" s="83">
        <f t="shared" si="8"/>
        <v>16.318000000000001</v>
      </c>
      <c r="T47" s="83">
        <f t="shared" si="8"/>
        <v>13.814</v>
      </c>
      <c r="U47" s="83">
        <f t="shared" si="8"/>
        <v>12.106</v>
      </c>
      <c r="V47" s="83">
        <f t="shared" si="8"/>
        <v>10.089</v>
      </c>
      <c r="W47" s="83">
        <f t="shared" si="8"/>
        <v>7.911999999999999</v>
      </c>
      <c r="X47" s="83">
        <f t="shared" si="8"/>
        <v>10.606</v>
      </c>
      <c r="Y47" s="83">
        <f t="shared" si="8"/>
        <v>14.195999999999998</v>
      </c>
      <c r="Z47" s="84" t="str">
        <f t="shared" si="8"/>
        <v/>
      </c>
      <c r="AA47" s="100">
        <f>SUM(B47:Z47)</f>
        <v>3750.44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236.35400000000001</v>
      </c>
      <c r="C4" s="18">
        <v>237.18199999999999</v>
      </c>
      <c r="D4" s="18">
        <v>237.15</v>
      </c>
      <c r="E4" s="18">
        <v>230.74</v>
      </c>
      <c r="F4" s="18">
        <v>230.154</v>
      </c>
      <c r="G4" s="18">
        <v>229.24799999999999</v>
      </c>
      <c r="H4" s="18">
        <v>228.12699999999998</v>
      </c>
      <c r="I4" s="18">
        <v>235.07500000000002</v>
      </c>
      <c r="J4" s="18">
        <v>241.83000000000004</v>
      </c>
      <c r="K4" s="18">
        <v>242.78799999999998</v>
      </c>
      <c r="L4" s="18">
        <v>237.20499999999998</v>
      </c>
      <c r="M4" s="18">
        <v>244.251</v>
      </c>
      <c r="N4" s="18">
        <v>237.95000000000002</v>
      </c>
      <c r="O4" s="18">
        <v>235.92500000000001</v>
      </c>
      <c r="P4" s="18">
        <v>234.84999999999997</v>
      </c>
      <c r="Q4" s="18">
        <v>111.83000000000001</v>
      </c>
      <c r="R4" s="18">
        <v>14.74</v>
      </c>
      <c r="S4" s="18">
        <v>16.317999999999998</v>
      </c>
      <c r="T4" s="18">
        <v>13.813999999999998</v>
      </c>
      <c r="U4" s="18">
        <v>12.106000000000002</v>
      </c>
      <c r="V4" s="18">
        <v>10.089</v>
      </c>
      <c r="W4" s="18">
        <v>7.911999999999999</v>
      </c>
      <c r="X4" s="18">
        <v>10.606</v>
      </c>
      <c r="Y4" s="18">
        <v>14.196000000000002</v>
      </c>
      <c r="Z4" s="19"/>
      <c r="AA4" s="20">
        <f>SUM(B4:Z4)</f>
        <v>3750.44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51.77</v>
      </c>
      <c r="C7" s="28">
        <v>60.45</v>
      </c>
      <c r="D7" s="28">
        <v>56.36</v>
      </c>
      <c r="E7" s="28">
        <v>34.020000000000003</v>
      </c>
      <c r="F7" s="28">
        <v>32</v>
      </c>
      <c r="G7" s="28">
        <v>31.38</v>
      </c>
      <c r="H7" s="28">
        <v>41.09</v>
      </c>
      <c r="I7" s="28">
        <v>62.07</v>
      </c>
      <c r="J7" s="28">
        <v>80</v>
      </c>
      <c r="K7" s="28">
        <v>80</v>
      </c>
      <c r="L7" s="28">
        <v>80</v>
      </c>
      <c r="M7" s="28">
        <v>80</v>
      </c>
      <c r="N7" s="28">
        <v>80</v>
      </c>
      <c r="O7" s="28">
        <v>80</v>
      </c>
      <c r="P7" s="28">
        <v>80</v>
      </c>
      <c r="Q7" s="28">
        <v>80</v>
      </c>
      <c r="R7" s="28">
        <v>84.01</v>
      </c>
      <c r="S7" s="28">
        <v>73.36</v>
      </c>
      <c r="T7" s="28">
        <v>69.989999999999995</v>
      </c>
      <c r="U7" s="28">
        <v>60.5</v>
      </c>
      <c r="V7" s="28">
        <v>59.47</v>
      </c>
      <c r="W7" s="28">
        <v>42.22</v>
      </c>
      <c r="X7" s="28">
        <v>36.700000000000003</v>
      </c>
      <c r="Y7" s="28">
        <v>36.42</v>
      </c>
      <c r="Z7" s="29"/>
      <c r="AA7" s="30">
        <v>61.325416666666676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220</v>
      </c>
      <c r="C11" s="47">
        <v>220</v>
      </c>
      <c r="D11" s="47">
        <v>220</v>
      </c>
      <c r="E11" s="47">
        <v>220</v>
      </c>
      <c r="F11" s="47">
        <v>220</v>
      </c>
      <c r="G11" s="47">
        <v>220</v>
      </c>
      <c r="H11" s="47">
        <v>220</v>
      </c>
      <c r="I11" s="47">
        <v>220</v>
      </c>
      <c r="J11" s="47">
        <v>204.161</v>
      </c>
      <c r="K11" s="47">
        <v>193.51300000000001</v>
      </c>
      <c r="L11" s="47">
        <v>187.30199999999999</v>
      </c>
      <c r="M11" s="47">
        <v>193.405</v>
      </c>
      <c r="N11" s="47">
        <v>193.637</v>
      </c>
      <c r="O11" s="47">
        <v>187.535</v>
      </c>
      <c r="P11" s="47">
        <v>199.554</v>
      </c>
      <c r="Q11" s="47">
        <v>80.055000000000007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3199.1620000000003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0.57999999999999996</v>
      </c>
      <c r="C13" s="52">
        <v>0.19</v>
      </c>
      <c r="D13" s="52">
        <v>0.3</v>
      </c>
      <c r="E13" s="52"/>
      <c r="F13" s="52"/>
      <c r="G13" s="52"/>
      <c r="H13" s="52">
        <v>0.68</v>
      </c>
      <c r="I13" s="52">
        <v>1.33</v>
      </c>
      <c r="J13" s="52">
        <v>1.1100000000000001</v>
      </c>
      <c r="K13" s="52"/>
      <c r="L13" s="52"/>
      <c r="M13" s="52"/>
      <c r="N13" s="52">
        <v>0.03</v>
      </c>
      <c r="O13" s="52">
        <v>1.77</v>
      </c>
      <c r="P13" s="52">
        <v>1.01</v>
      </c>
      <c r="Q13" s="52"/>
      <c r="R13" s="52">
        <v>0.04</v>
      </c>
      <c r="S13" s="52">
        <v>0.02</v>
      </c>
      <c r="T13" s="52">
        <v>7.0000000000000007E-2</v>
      </c>
      <c r="U13" s="52">
        <v>0.06</v>
      </c>
      <c r="V13" s="52"/>
      <c r="W13" s="52">
        <v>1.052</v>
      </c>
      <c r="X13" s="52">
        <v>6.665</v>
      </c>
      <c r="Y13" s="52"/>
      <c r="Z13" s="53"/>
      <c r="AA13" s="54">
        <f>SUM(B13:Z13)</f>
        <v>14.907</v>
      </c>
    </row>
    <row r="14" spans="1:27" ht="30" customHeight="1" thickBot="1" x14ac:dyDescent="0.25">
      <c r="A14" s="55" t="s">
        <v>10</v>
      </c>
      <c r="B14" s="56">
        <f>IF(LEN(B$2)&gt;0,SUM(B10:B13),"")</f>
        <v>220.58</v>
      </c>
      <c r="C14" s="57">
        <f t="shared" ref="C14:Z14" si="0">IF(LEN(C$2)&gt;0,SUM(C10:C13),"")</f>
        <v>220.19</v>
      </c>
      <c r="D14" s="57">
        <f t="shared" si="0"/>
        <v>220.3</v>
      </c>
      <c r="E14" s="57">
        <f t="shared" si="0"/>
        <v>220</v>
      </c>
      <c r="F14" s="57">
        <f t="shared" si="0"/>
        <v>220</v>
      </c>
      <c r="G14" s="57">
        <f t="shared" si="0"/>
        <v>220</v>
      </c>
      <c r="H14" s="57">
        <f t="shared" si="0"/>
        <v>220.68</v>
      </c>
      <c r="I14" s="57">
        <f t="shared" si="0"/>
        <v>221.33</v>
      </c>
      <c r="J14" s="57">
        <f t="shared" si="0"/>
        <v>205.27100000000002</v>
      </c>
      <c r="K14" s="57">
        <f t="shared" si="0"/>
        <v>193.51300000000001</v>
      </c>
      <c r="L14" s="57">
        <f t="shared" si="0"/>
        <v>187.30199999999999</v>
      </c>
      <c r="M14" s="57">
        <f t="shared" si="0"/>
        <v>193.405</v>
      </c>
      <c r="N14" s="57">
        <f t="shared" si="0"/>
        <v>193.667</v>
      </c>
      <c r="O14" s="57">
        <f t="shared" si="0"/>
        <v>189.30500000000001</v>
      </c>
      <c r="P14" s="57">
        <f t="shared" si="0"/>
        <v>200.56399999999999</v>
      </c>
      <c r="Q14" s="57">
        <f t="shared" si="0"/>
        <v>80.055000000000007</v>
      </c>
      <c r="R14" s="57">
        <f t="shared" si="0"/>
        <v>0.04</v>
      </c>
      <c r="S14" s="57">
        <f t="shared" si="0"/>
        <v>0.02</v>
      </c>
      <c r="T14" s="57">
        <f t="shared" si="0"/>
        <v>7.0000000000000007E-2</v>
      </c>
      <c r="U14" s="57">
        <f t="shared" si="0"/>
        <v>0.06</v>
      </c>
      <c r="V14" s="57">
        <f t="shared" si="0"/>
        <v>0</v>
      </c>
      <c r="W14" s="57">
        <f t="shared" si="0"/>
        <v>1.052</v>
      </c>
      <c r="X14" s="57">
        <f t="shared" si="0"/>
        <v>6.665</v>
      </c>
      <c r="Y14" s="57">
        <f t="shared" si="0"/>
        <v>0</v>
      </c>
      <c r="Z14" s="58" t="str">
        <f t="shared" si="0"/>
        <v/>
      </c>
      <c r="AA14" s="59">
        <f>SUM(AA9:AA13)</f>
        <v>3214.0690000000004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0.63800000000000001</v>
      </c>
      <c r="D18" s="72">
        <v>0.63900000000000001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0.71199999999999997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1.9890000000000001</v>
      </c>
    </row>
    <row r="19" spans="1:27" ht="24.95" customHeight="1" x14ac:dyDescent="0.2">
      <c r="A19" s="70" t="s">
        <v>14</v>
      </c>
      <c r="B19" s="75">
        <v>15.774000000000001</v>
      </c>
      <c r="C19" s="76">
        <v>16.353999999999999</v>
      </c>
      <c r="D19" s="76">
        <v>16.210999999999999</v>
      </c>
      <c r="E19" s="76">
        <v>10.74</v>
      </c>
      <c r="F19" s="76">
        <v>10.154</v>
      </c>
      <c r="G19" s="76">
        <v>9.2479999999999993</v>
      </c>
      <c r="H19" s="76">
        <v>7.4470000000000001</v>
      </c>
      <c r="I19" s="76">
        <v>13.745000000000001</v>
      </c>
      <c r="J19" s="76">
        <v>36.558999999999997</v>
      </c>
      <c r="K19" s="76">
        <v>49.274999999999999</v>
      </c>
      <c r="L19" s="76">
        <v>49.902999999999999</v>
      </c>
      <c r="M19" s="76">
        <v>50.845999999999997</v>
      </c>
      <c r="N19" s="76">
        <v>44.283000000000001</v>
      </c>
      <c r="O19" s="76">
        <v>46.62</v>
      </c>
      <c r="P19" s="76">
        <v>34.286000000000001</v>
      </c>
      <c r="Q19" s="76">
        <v>31.062999999999999</v>
      </c>
      <c r="R19" s="76">
        <v>14.700000000000001</v>
      </c>
      <c r="S19" s="76">
        <v>16.297999999999998</v>
      </c>
      <c r="T19" s="76">
        <v>13.743999999999998</v>
      </c>
      <c r="U19" s="76">
        <v>12.046000000000001</v>
      </c>
      <c r="V19" s="76">
        <v>10.089</v>
      </c>
      <c r="W19" s="76">
        <v>6.8599999999999994</v>
      </c>
      <c r="X19" s="76">
        <v>3.9409999999999998</v>
      </c>
      <c r="Y19" s="76">
        <v>14.196000000000002</v>
      </c>
      <c r="Z19" s="73"/>
      <c r="AA19" s="74">
        <f>SUM(B19:Z19)</f>
        <v>534.38200000000006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15.774000000000001</v>
      </c>
      <c r="C22" s="83">
        <f t="shared" si="1"/>
        <v>16.992000000000001</v>
      </c>
      <c r="D22" s="83">
        <f t="shared" si="1"/>
        <v>16.849999999999998</v>
      </c>
      <c r="E22" s="83">
        <f t="shared" si="1"/>
        <v>10.74</v>
      </c>
      <c r="F22" s="83">
        <f t="shared" si="1"/>
        <v>10.154</v>
      </c>
      <c r="G22" s="83">
        <f t="shared" si="1"/>
        <v>9.2479999999999993</v>
      </c>
      <c r="H22" s="83">
        <f t="shared" si="1"/>
        <v>7.4470000000000001</v>
      </c>
      <c r="I22" s="83">
        <f t="shared" si="1"/>
        <v>13.745000000000001</v>
      </c>
      <c r="J22" s="83">
        <f t="shared" si="1"/>
        <v>36.558999999999997</v>
      </c>
      <c r="K22" s="83">
        <f t="shared" si="1"/>
        <v>49.274999999999999</v>
      </c>
      <c r="L22" s="83">
        <f t="shared" si="1"/>
        <v>49.902999999999999</v>
      </c>
      <c r="M22" s="83">
        <f t="shared" si="1"/>
        <v>50.845999999999997</v>
      </c>
      <c r="N22" s="83">
        <f t="shared" si="1"/>
        <v>44.283000000000001</v>
      </c>
      <c r="O22" s="83">
        <f t="shared" si="1"/>
        <v>46.62</v>
      </c>
      <c r="P22" s="83">
        <f t="shared" si="1"/>
        <v>34.286000000000001</v>
      </c>
      <c r="Q22" s="83">
        <f t="shared" si="1"/>
        <v>31.774999999999999</v>
      </c>
      <c r="R22" s="83">
        <f t="shared" si="1"/>
        <v>14.700000000000001</v>
      </c>
      <c r="S22" s="83">
        <f t="shared" si="1"/>
        <v>16.297999999999998</v>
      </c>
      <c r="T22" s="83">
        <f t="shared" si="1"/>
        <v>13.743999999999998</v>
      </c>
      <c r="U22" s="83">
        <f t="shared" si="1"/>
        <v>12.046000000000001</v>
      </c>
      <c r="V22" s="83">
        <f t="shared" si="1"/>
        <v>10.089</v>
      </c>
      <c r="W22" s="83">
        <f t="shared" si="1"/>
        <v>6.8599999999999994</v>
      </c>
      <c r="X22" s="83">
        <f t="shared" si="1"/>
        <v>3.9409999999999998</v>
      </c>
      <c r="Y22" s="83">
        <f t="shared" si="1"/>
        <v>14.196000000000002</v>
      </c>
      <c r="Z22" s="84">
        <f t="shared" si="1"/>
        <v>0</v>
      </c>
      <c r="AA22" s="85">
        <f t="shared" si="1"/>
        <v>536.37100000000009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236.35400000000001</v>
      </c>
      <c r="C26" s="72">
        <v>237.18199999999999</v>
      </c>
      <c r="D26" s="72">
        <v>237.15</v>
      </c>
      <c r="E26" s="72">
        <v>230.74</v>
      </c>
      <c r="F26" s="72">
        <v>230.154</v>
      </c>
      <c r="G26" s="72">
        <v>229.24799999999999</v>
      </c>
      <c r="H26" s="72">
        <v>228.12700000000001</v>
      </c>
      <c r="I26" s="72">
        <v>235.07499999999999</v>
      </c>
      <c r="J26" s="72">
        <v>241.83</v>
      </c>
      <c r="K26" s="72">
        <v>242.78800000000001</v>
      </c>
      <c r="L26" s="72">
        <v>237.20500000000001</v>
      </c>
      <c r="M26" s="72">
        <v>244.251</v>
      </c>
      <c r="N26" s="72">
        <v>237.95</v>
      </c>
      <c r="O26" s="72">
        <v>235.92500000000001</v>
      </c>
      <c r="P26" s="72">
        <v>234.85</v>
      </c>
      <c r="Q26" s="72">
        <v>111.83</v>
      </c>
      <c r="R26" s="72">
        <v>14.74</v>
      </c>
      <c r="S26" s="72">
        <v>16.318000000000001</v>
      </c>
      <c r="T26" s="72">
        <v>13.814</v>
      </c>
      <c r="U26" s="72">
        <v>12.106</v>
      </c>
      <c r="V26" s="72">
        <v>10.089</v>
      </c>
      <c r="W26" s="72">
        <v>7.9119999999999999</v>
      </c>
      <c r="X26" s="72">
        <v>10.606</v>
      </c>
      <c r="Y26" s="72">
        <v>14.196</v>
      </c>
      <c r="Z26" s="73"/>
      <c r="AA26" s="74">
        <f>SUM(B26:Z26)</f>
        <v>3750.44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236.35400000000001</v>
      </c>
      <c r="C28" s="57">
        <f t="shared" si="2"/>
        <v>237.18199999999999</v>
      </c>
      <c r="D28" s="57">
        <f t="shared" si="2"/>
        <v>237.15</v>
      </c>
      <c r="E28" s="57">
        <f t="shared" si="2"/>
        <v>230.74</v>
      </c>
      <c r="F28" s="57">
        <f t="shared" si="2"/>
        <v>230.154</v>
      </c>
      <c r="G28" s="57">
        <f t="shared" si="2"/>
        <v>229.24799999999999</v>
      </c>
      <c r="H28" s="57">
        <f t="shared" si="2"/>
        <v>228.12700000000001</v>
      </c>
      <c r="I28" s="57">
        <f t="shared" si="2"/>
        <v>235.07499999999999</v>
      </c>
      <c r="J28" s="57">
        <f t="shared" si="2"/>
        <v>241.83</v>
      </c>
      <c r="K28" s="57">
        <f t="shared" si="2"/>
        <v>242.78800000000001</v>
      </c>
      <c r="L28" s="57">
        <f t="shared" si="2"/>
        <v>237.20500000000001</v>
      </c>
      <c r="M28" s="57">
        <f t="shared" si="2"/>
        <v>244.251</v>
      </c>
      <c r="N28" s="57">
        <f t="shared" si="2"/>
        <v>237.95</v>
      </c>
      <c r="O28" s="57">
        <f t="shared" si="2"/>
        <v>235.92500000000001</v>
      </c>
      <c r="P28" s="57">
        <f t="shared" si="2"/>
        <v>234.85</v>
      </c>
      <c r="Q28" s="57">
        <f t="shared" si="2"/>
        <v>111.83</v>
      </c>
      <c r="R28" s="57">
        <f t="shared" si="2"/>
        <v>14.74</v>
      </c>
      <c r="S28" s="57">
        <f t="shared" si="2"/>
        <v>16.318000000000001</v>
      </c>
      <c r="T28" s="57">
        <f t="shared" si="2"/>
        <v>13.814</v>
      </c>
      <c r="U28" s="57">
        <f t="shared" si="2"/>
        <v>12.106</v>
      </c>
      <c r="V28" s="57">
        <f t="shared" si="2"/>
        <v>10.089</v>
      </c>
      <c r="W28" s="57">
        <f t="shared" si="2"/>
        <v>7.9119999999999999</v>
      </c>
      <c r="X28" s="57">
        <f t="shared" si="2"/>
        <v>10.606</v>
      </c>
      <c r="Y28" s="57">
        <f t="shared" si="2"/>
        <v>14.196</v>
      </c>
      <c r="Z28" s="58">
        <f t="shared" si="2"/>
        <v>0</v>
      </c>
      <c r="AA28" s="59">
        <f t="shared" si="2"/>
        <v>3750.44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236.35400000000001</v>
      </c>
      <c r="C47" s="83">
        <f t="shared" ref="C47:Z47" si="8">SUM(C10:C13)+C22+C36</f>
        <v>237.18199999999999</v>
      </c>
      <c r="D47" s="83">
        <f t="shared" si="8"/>
        <v>237.15</v>
      </c>
      <c r="E47" s="83">
        <f t="shared" si="8"/>
        <v>230.74</v>
      </c>
      <c r="F47" s="83">
        <f t="shared" si="8"/>
        <v>230.154</v>
      </c>
      <c r="G47" s="83">
        <f t="shared" si="8"/>
        <v>229.24799999999999</v>
      </c>
      <c r="H47" s="83">
        <f t="shared" si="8"/>
        <v>228.12700000000001</v>
      </c>
      <c r="I47" s="83">
        <f t="shared" si="8"/>
        <v>235.07500000000002</v>
      </c>
      <c r="J47" s="83">
        <f t="shared" si="8"/>
        <v>241.83</v>
      </c>
      <c r="K47" s="83">
        <f t="shared" si="8"/>
        <v>242.78800000000001</v>
      </c>
      <c r="L47" s="83">
        <f t="shared" si="8"/>
        <v>237.20499999999998</v>
      </c>
      <c r="M47" s="83">
        <f t="shared" si="8"/>
        <v>244.251</v>
      </c>
      <c r="N47" s="83">
        <f t="shared" si="8"/>
        <v>237.95</v>
      </c>
      <c r="O47" s="83">
        <f t="shared" si="8"/>
        <v>235.92500000000001</v>
      </c>
      <c r="P47" s="83">
        <f t="shared" si="8"/>
        <v>234.85</v>
      </c>
      <c r="Q47" s="83">
        <f t="shared" si="8"/>
        <v>111.83000000000001</v>
      </c>
      <c r="R47" s="83">
        <f t="shared" si="8"/>
        <v>14.74</v>
      </c>
      <c r="S47" s="83">
        <f t="shared" si="8"/>
        <v>16.317999999999998</v>
      </c>
      <c r="T47" s="83">
        <f t="shared" si="8"/>
        <v>13.813999999999998</v>
      </c>
      <c r="U47" s="83">
        <f t="shared" si="8"/>
        <v>12.106000000000002</v>
      </c>
      <c r="V47" s="83">
        <f t="shared" si="8"/>
        <v>10.089</v>
      </c>
      <c r="W47" s="83">
        <f t="shared" si="8"/>
        <v>7.911999999999999</v>
      </c>
      <c r="X47" s="83">
        <f t="shared" si="8"/>
        <v>10.606</v>
      </c>
      <c r="Y47" s="83">
        <f t="shared" si="8"/>
        <v>14.196000000000002</v>
      </c>
      <c r="Z47" s="84">
        <f t="shared" si="8"/>
        <v>0</v>
      </c>
      <c r="AA47" s="100">
        <f>SUM(B47:Z47)</f>
        <v>3750.44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2020-12-26T21:25:27Z</dcterms:created>
  <dcterms:modified xsi:type="dcterms:W3CDTF">2020-12-26T21:25:29Z</dcterms:modified>
</cp:coreProperties>
</file>