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<sst xmlns="http://schemas.openxmlformats.org/spreadsheetml/2006/main" count="110" uniqueCount="50">
  <si>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25/12/2020 23:23:20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</si>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</sst>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176.4</c:v>
                </c:pt>
                <c:pt idx="1">
                  <c:v>176.63800000000001</c:v>
                </c:pt>
                <c:pt idx="2">
                  <c:v>166.51300000000001</c:v>
                </c:pt>
                <c:pt idx="3">
                  <c:v>164.58699999999999</c:v>
                </c:pt>
                <c:pt idx="4">
                  <c:v>160.13900000000001</c:v>
                </c:pt>
                <c:pt idx="5">
                  <c:v>154.63200000000001</c:v>
                </c:pt>
                <c:pt idx="6">
                  <c:v>141.791</c:v>
                </c:pt>
                <c:pt idx="7">
                  <c:v>144.637</c:v>
                </c:pt>
                <c:pt idx="8">
                  <c:v>145.27199999999999</c:v>
                </c:pt>
                <c:pt idx="9">
                  <c:v>156.66499999999999</c:v>
                </c:pt>
                <c:pt idx="10">
                  <c:v>160.113</c:v>
                </c:pt>
                <c:pt idx="11">
                  <c:v>152.68700000000001</c:v>
                </c:pt>
                <c:pt idx="12">
                  <c:v>156.654</c:v>
                </c:pt>
                <c:pt idx="13">
                  <c:v>148.33600000000001</c:v>
                </c:pt>
                <c:pt idx="14">
                  <c:v>148.88800000000001</c:v>
                </c:pt>
                <c:pt idx="15">
                  <c:v>200.24299999999999</c:v>
                </c:pt>
                <c:pt idx="16">
                  <c:v>145</c:v>
                </c:pt>
                <c:pt idx="17">
                  <c:v>145</c:v>
                </c:pt>
                <c:pt idx="18">
                  <c:v>145</c:v>
                </c:pt>
                <c:pt idx="19">
                  <c:v>145</c:v>
                </c:pt>
                <c:pt idx="20">
                  <c:v>145</c:v>
                </c:pt>
                <c:pt idx="21">
                  <c:v>151</c:v>
                </c:pt>
                <c:pt idx="22">
                  <c:v>138.785</c:v>
                </c:pt>
                <c:pt idx="23">
                  <c:v>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948136"/>
        <c:axId val="396948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176.59099999999998</c:v>
                </c:pt>
                <c:pt idx="1">
                  <c:v>176.827</c:v>
                </c:pt>
                <c:pt idx="2">
                  <c:v>168.535</c:v>
                </c:pt>
                <c:pt idx="3">
                  <c:v>164.58700000000002</c:v>
                </c:pt>
                <c:pt idx="4">
                  <c:v>162.13900000000001</c:v>
                </c:pt>
                <c:pt idx="5">
                  <c:v>157.608</c:v>
                </c:pt>
                <c:pt idx="6">
                  <c:v>154.67599999999999</c:v>
                </c:pt>
                <c:pt idx="7">
                  <c:v>155.16599999999997</c:v>
                </c:pt>
                <c:pt idx="8">
                  <c:v>155.90799999999999</c:v>
                </c:pt>
                <c:pt idx="9">
                  <c:v>162.84000000000003</c:v>
                </c:pt>
                <c:pt idx="10">
                  <c:v>160.11299999999997</c:v>
                </c:pt>
                <c:pt idx="11">
                  <c:v>152.68700000000001</c:v>
                </c:pt>
                <c:pt idx="12">
                  <c:v>156.654</c:v>
                </c:pt>
                <c:pt idx="13">
                  <c:v>151.876</c:v>
                </c:pt>
                <c:pt idx="14">
                  <c:v>153.37800000000001</c:v>
                </c:pt>
                <c:pt idx="15">
                  <c:v>208.178</c:v>
                </c:pt>
                <c:pt idx="16">
                  <c:v>161.1</c:v>
                </c:pt>
                <c:pt idx="17">
                  <c:v>157.76</c:v>
                </c:pt>
                <c:pt idx="18">
                  <c:v>159.083</c:v>
                </c:pt>
                <c:pt idx="19">
                  <c:v>156.91200000000001</c:v>
                </c:pt>
                <c:pt idx="20">
                  <c:v>163.90599999999998</c:v>
                </c:pt>
                <c:pt idx="21">
                  <c:v>167.98400000000001</c:v>
                </c:pt>
                <c:pt idx="22">
                  <c:v>157.89400000000001</c:v>
                </c:pt>
                <c:pt idx="23">
                  <c:v>158.49099999999999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948136"/>
        <c:axId val="396948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10.01</c:v>
                </c:pt>
                <c:pt idx="1">
                  <c:v>10.01</c:v>
                </c:pt>
                <c:pt idx="2">
                  <c:v>10.01</c:v>
                </c:pt>
                <c:pt idx="3">
                  <c:v>10.01</c:v>
                </c:pt>
                <c:pt idx="4">
                  <c:v>10.01</c:v>
                </c:pt>
                <c:pt idx="5">
                  <c:v>10.01</c:v>
                </c:pt>
                <c:pt idx="6">
                  <c:v>10.01</c:v>
                </c:pt>
                <c:pt idx="7">
                  <c:v>10.01</c:v>
                </c:pt>
                <c:pt idx="8">
                  <c:v>10.01</c:v>
                </c:pt>
                <c:pt idx="9">
                  <c:v>10.01</c:v>
                </c:pt>
                <c:pt idx="10">
                  <c:v>10.01</c:v>
                </c:pt>
                <c:pt idx="11">
                  <c:v>10.01</c:v>
                </c:pt>
                <c:pt idx="12">
                  <c:v>10.01</c:v>
                </c:pt>
                <c:pt idx="13">
                  <c:v>10.01</c:v>
                </c:pt>
                <c:pt idx="14">
                  <c:v>10.01</c:v>
                </c:pt>
                <c:pt idx="15">
                  <c:v>10.01</c:v>
                </c:pt>
                <c:pt idx="16">
                  <c:v>20.11</c:v>
                </c:pt>
                <c:pt idx="17">
                  <c:v>20</c:v>
                </c:pt>
                <c:pt idx="18">
                  <c:v>25</c:v>
                </c:pt>
                <c:pt idx="19">
                  <c:v>16.61</c:v>
                </c:pt>
                <c:pt idx="20">
                  <c:v>15.61</c:v>
                </c:pt>
                <c:pt idx="21">
                  <c:v>19</c:v>
                </c:pt>
                <c:pt idx="22">
                  <c:v>10.01</c:v>
                </c:pt>
                <c:pt idx="23">
                  <c:v>14.8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949312"/>
        <c:axId val="396948920"/>
      </c:lineChart>
      <c:catAx>
        <c:axId val="396948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948528"/>
        <c:crosses val="autoZero"/>
        <c:auto val="1"/>
        <c:lblAlgn val="ctr"/>
        <c:lblOffset val="100"/>
        <c:noMultiLvlLbl val="0"/>
      </c:catAx>
      <c:valAx>
        <c:axId val="39694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948136"/>
        <c:crosses val="autoZero"/>
        <c:crossBetween val="between"/>
      </c:valAx>
      <c:valAx>
        <c:axId val="396948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949312"/>
        <c:crosses val="max"/>
        <c:crossBetween val="between"/>
      </c:valAx>
      <c:catAx>
        <c:axId val="396949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948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3713.9799999999991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10.308000000000002</v>
          </cell>
        </row>
        <row r="33">
          <cell r="C33">
            <v>176.60500000000002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1.27</v>
          </cell>
        </row>
        <row r="40">
          <cell r="C40">
            <v>4.7349999999999994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3624</v>
          </cell>
        </row>
        <row r="45">
          <cell r="C45">
            <v>52</v>
          </cell>
        </row>
        <row r="46">
          <cell r="C46">
            <v>0</v>
          </cell>
        </row>
        <row r="47">
          <cell r="C47">
            <v>209.28800000000007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10.01</v>
          </cell>
          <cell r="C7">
            <v>10.01</v>
          </cell>
          <cell r="D7">
            <v>10.01</v>
          </cell>
          <cell r="E7">
            <v>10.01</v>
          </cell>
          <cell r="F7">
            <v>10.01</v>
          </cell>
          <cell r="G7">
            <v>10.01</v>
          </cell>
          <cell r="H7">
            <v>10.01</v>
          </cell>
          <cell r="I7">
            <v>10.01</v>
          </cell>
          <cell r="J7">
            <v>10.01</v>
          </cell>
          <cell r="K7">
            <v>10.01</v>
          </cell>
          <cell r="L7">
            <v>10.01</v>
          </cell>
          <cell r="M7">
            <v>10.01</v>
          </cell>
          <cell r="N7">
            <v>10.01</v>
          </cell>
          <cell r="O7">
            <v>10.01</v>
          </cell>
          <cell r="P7">
            <v>10.01</v>
          </cell>
          <cell r="Q7">
            <v>10.01</v>
          </cell>
          <cell r="R7">
            <v>20.11</v>
          </cell>
          <cell r="S7">
            <v>20</v>
          </cell>
          <cell r="T7">
            <v>25</v>
          </cell>
          <cell r="U7">
            <v>16.61</v>
          </cell>
          <cell r="V7">
            <v>15.61</v>
          </cell>
          <cell r="W7">
            <v>19</v>
          </cell>
          <cell r="X7">
            <v>10.01</v>
          </cell>
          <cell r="Y7">
            <v>14.8</v>
          </cell>
        </row>
        <row r="26">
          <cell r="B26">
            <v>145</v>
          </cell>
          <cell r="C26">
            <v>145</v>
          </cell>
          <cell r="D26">
            <v>145</v>
          </cell>
          <cell r="E26">
            <v>145</v>
          </cell>
          <cell r="F26">
            <v>145</v>
          </cell>
          <cell r="G26">
            <v>145</v>
          </cell>
          <cell r="H26">
            <v>141.791</v>
          </cell>
          <cell r="I26">
            <v>144.637</v>
          </cell>
          <cell r="J26">
            <v>145</v>
          </cell>
          <cell r="K26">
            <v>145</v>
          </cell>
          <cell r="L26">
            <v>145</v>
          </cell>
          <cell r="M26">
            <v>145</v>
          </cell>
          <cell r="N26">
            <v>145</v>
          </cell>
          <cell r="O26">
            <v>145</v>
          </cell>
          <cell r="P26">
            <v>145</v>
          </cell>
          <cell r="Q26">
            <v>145</v>
          </cell>
          <cell r="R26">
            <v>145</v>
          </cell>
          <cell r="S26">
            <v>145</v>
          </cell>
          <cell r="T26">
            <v>145</v>
          </cell>
          <cell r="U26">
            <v>145</v>
          </cell>
          <cell r="V26">
            <v>145</v>
          </cell>
          <cell r="W26">
            <v>151</v>
          </cell>
          <cell r="X26">
            <v>138.785</v>
          </cell>
          <cell r="Y26">
            <v>145</v>
          </cell>
        </row>
        <row r="28">
          <cell r="B28">
            <v>31.4</v>
          </cell>
          <cell r="C28">
            <v>31.638000000000002</v>
          </cell>
          <cell r="D28">
            <v>21.513000000000002</v>
          </cell>
          <cell r="E28">
            <v>19.587</v>
          </cell>
          <cell r="F28">
            <v>15.138999999999999</v>
          </cell>
          <cell r="G28">
            <v>9.6319999999999997</v>
          </cell>
          <cell r="J28">
            <v>0.27200000000000002</v>
          </cell>
          <cell r="K28">
            <v>11.664999999999999</v>
          </cell>
          <cell r="L28">
            <v>15.113</v>
          </cell>
          <cell r="M28">
            <v>7.6870000000000003</v>
          </cell>
          <cell r="N28">
            <v>11.654</v>
          </cell>
          <cell r="O28">
            <v>3.3359999999999999</v>
          </cell>
          <cell r="P28">
            <v>3.8879999999999999</v>
          </cell>
          <cell r="Q28">
            <v>55.243000000000002</v>
          </cell>
        </row>
        <row r="65">
          <cell r="D65">
            <v>0.56599999999999995</v>
          </cell>
          <cell r="G65">
            <v>0.58099999999999996</v>
          </cell>
          <cell r="H65">
            <v>1.1879999999999999</v>
          </cell>
          <cell r="I65">
            <v>1.2110000000000001</v>
          </cell>
          <cell r="J65">
            <v>0.60899999999999999</v>
          </cell>
          <cell r="K65">
            <v>0.629</v>
          </cell>
          <cell r="Q65">
            <v>0.63900000000000001</v>
          </cell>
          <cell r="S65">
            <v>0.64900000000000002</v>
          </cell>
          <cell r="T65">
            <v>0.66500000000000004</v>
          </cell>
          <cell r="U65">
            <v>0.35199999999999998</v>
          </cell>
          <cell r="V65">
            <v>0.66</v>
          </cell>
          <cell r="W65">
            <v>0.65700000000000003</v>
          </cell>
          <cell r="X65">
            <v>0.64200000000000002</v>
          </cell>
          <cell r="Y65">
            <v>1.26</v>
          </cell>
        </row>
        <row r="66">
          <cell r="B66">
            <v>0.191</v>
          </cell>
          <cell r="C66">
            <v>0.189</v>
          </cell>
          <cell r="D66">
            <v>1.456</v>
          </cell>
          <cell r="F66">
            <v>2</v>
          </cell>
          <cell r="G66">
            <v>2.395</v>
          </cell>
          <cell r="H66">
            <v>11.696999999999999</v>
          </cell>
          <cell r="I66">
            <v>9.3179999999999996</v>
          </cell>
          <cell r="J66">
            <v>10.026999999999999</v>
          </cell>
          <cell r="K66">
            <v>5.5460000000000003</v>
          </cell>
          <cell r="O66">
            <v>3.54</v>
          </cell>
          <cell r="P66">
            <v>4.49</v>
          </cell>
          <cell r="Q66">
            <v>7.2959999999999994</v>
          </cell>
          <cell r="R66">
            <v>16.100000000000001</v>
          </cell>
          <cell r="S66">
            <v>12.110999999999999</v>
          </cell>
          <cell r="T66">
            <v>13.417999999999999</v>
          </cell>
          <cell r="U66">
            <v>11.56</v>
          </cell>
          <cell r="V66">
            <v>18.246000000000002</v>
          </cell>
          <cell r="W66">
            <v>16.326999999999998</v>
          </cell>
          <cell r="X66">
            <v>18.466999999999999</v>
          </cell>
          <cell r="Y66">
            <v>12.231000000000002</v>
          </cell>
        </row>
      </sheetData>
      <sheetData sheetId="17"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9">
          <cell r="Q29">
            <v>52</v>
          </cell>
        </row>
        <row r="59">
          <cell r="B59">
            <v>25.591000000000001</v>
          </cell>
          <cell r="C59">
            <v>25.027000000000001</v>
          </cell>
          <cell r="D59">
            <v>16.734999999999999</v>
          </cell>
          <cell r="E59">
            <v>12.787000000000001</v>
          </cell>
          <cell r="F59">
            <v>10.339</v>
          </cell>
          <cell r="G59">
            <v>5.8079999999999998</v>
          </cell>
          <cell r="H59">
            <v>2.8759999999999999</v>
          </cell>
          <cell r="I59">
            <v>3.3660000000000001</v>
          </cell>
          <cell r="J59">
            <v>4.1080000000000005</v>
          </cell>
          <cell r="K59">
            <v>11.04</v>
          </cell>
          <cell r="L59">
            <v>8.0830000000000002</v>
          </cell>
          <cell r="M59">
            <v>0.88700000000000001</v>
          </cell>
          <cell r="N59">
            <v>2.19</v>
          </cell>
          <cell r="O59">
            <v>0.876</v>
          </cell>
          <cell r="P59">
            <v>1.9900000000000002</v>
          </cell>
          <cell r="Q59">
            <v>5.1779999999999999</v>
          </cell>
          <cell r="R59">
            <v>7.3770000000000007</v>
          </cell>
          <cell r="S59">
            <v>6.76</v>
          </cell>
          <cell r="T59">
            <v>8.0830000000000002</v>
          </cell>
          <cell r="U59">
            <v>5.9119999999999999</v>
          </cell>
          <cell r="V59">
            <v>12.906000000000001</v>
          </cell>
          <cell r="W59">
            <v>16.983999999999998</v>
          </cell>
          <cell r="X59">
            <v>6.8940000000000001</v>
          </cell>
          <cell r="Y59">
            <v>7.4909999999999997</v>
          </cell>
        </row>
        <row r="64"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</row>
        <row r="65">
          <cell r="N65">
            <v>0.63800000000000001</v>
          </cell>
          <cell r="R65">
            <v>0.63200000000000001</v>
          </cell>
        </row>
        <row r="66">
          <cell r="L66">
            <v>0.23</v>
          </cell>
          <cell r="N66">
            <v>2.0259999999999998</v>
          </cell>
          <cell r="P66">
            <v>0.38800000000000001</v>
          </cell>
          <cell r="R66">
            <v>2.0910000000000002</v>
          </cell>
        </row>
      </sheetData>
      <sheetData sheetId="18">
        <row r="7">
          <cell r="B7">
            <v>10.01</v>
          </cell>
          <cell r="C7">
            <v>10.01</v>
          </cell>
          <cell r="D7">
            <v>10.01</v>
          </cell>
          <cell r="E7">
            <v>10.01</v>
          </cell>
          <cell r="F7">
            <v>10.01</v>
          </cell>
          <cell r="G7">
            <v>10.01</v>
          </cell>
          <cell r="H7">
            <v>10.01</v>
          </cell>
          <cell r="I7">
            <v>10.01</v>
          </cell>
          <cell r="J7">
            <v>10.01</v>
          </cell>
          <cell r="K7">
            <v>10.01</v>
          </cell>
          <cell r="L7">
            <v>10.01</v>
          </cell>
          <cell r="M7">
            <v>10.01</v>
          </cell>
          <cell r="N7">
            <v>10.01</v>
          </cell>
          <cell r="O7">
            <v>10.01</v>
          </cell>
          <cell r="P7">
            <v>10.01</v>
          </cell>
          <cell r="Q7">
            <v>10.01</v>
          </cell>
          <cell r="R7">
            <v>20.11</v>
          </cell>
          <cell r="S7">
            <v>20</v>
          </cell>
          <cell r="T7">
            <v>25</v>
          </cell>
          <cell r="U7">
            <v>16.61</v>
          </cell>
          <cell r="V7">
            <v>15.61</v>
          </cell>
          <cell r="W7">
            <v>19</v>
          </cell>
          <cell r="X7">
            <v>10.01</v>
          </cell>
          <cell r="Y7">
            <v>14.8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LIG_MELITIS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44191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44188</v>
          </cell>
        </row>
        <row r="4">
          <cell r="B4">
            <v>44188</v>
          </cell>
        </row>
        <row r="5">
          <cell r="B5">
            <v>44188</v>
          </cell>
        </row>
        <row r="6">
          <cell r="B6">
            <v>44188</v>
          </cell>
        </row>
        <row r="7">
          <cell r="B7">
            <v>44188</v>
          </cell>
        </row>
        <row r="8">
          <cell r="B8">
            <v>44188</v>
          </cell>
        </row>
        <row r="9">
          <cell r="B9">
            <v>44188</v>
          </cell>
        </row>
        <row r="10">
          <cell r="B10">
            <v>44188</v>
          </cell>
        </row>
        <row r="11">
          <cell r="B11">
            <v>44188</v>
          </cell>
        </row>
        <row r="12">
          <cell r="B12">
            <v>44188</v>
          </cell>
        </row>
        <row r="13">
          <cell r="B13">
            <v>44188</v>
          </cell>
        </row>
        <row r="14">
          <cell r="B14">
            <v>44188</v>
          </cell>
        </row>
        <row r="15">
          <cell r="B15">
            <v>44188</v>
          </cell>
        </row>
        <row r="16">
          <cell r="B16">
            <v>44188</v>
          </cell>
        </row>
      </sheetData>
      <sheetData sheetId="41">
        <row r="2">
          <cell r="C2">
            <v>44192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176.59100000000001</v>
      </c>
      <c r="C4" s="18">
        <v>176.827</v>
      </c>
      <c r="D4" s="18">
        <v>168.535</v>
      </c>
      <c r="E4" s="18">
        <v>164.58699999999999</v>
      </c>
      <c r="F4" s="18">
        <v>162.13900000000001</v>
      </c>
      <c r="G4" s="18">
        <v>157.608</v>
      </c>
      <c r="H4" s="18">
        <v>154.67600000000002</v>
      </c>
      <c r="I4" s="18">
        <v>155.166</v>
      </c>
      <c r="J4" s="18">
        <v>155.90799999999999</v>
      </c>
      <c r="K4" s="18">
        <v>162.84</v>
      </c>
      <c r="L4" s="18">
        <v>160.113</v>
      </c>
      <c r="M4" s="18">
        <v>152.68700000000001</v>
      </c>
      <c r="N4" s="18">
        <v>156.654</v>
      </c>
      <c r="O4" s="18">
        <v>151.876</v>
      </c>
      <c r="P4" s="18">
        <v>153.37799999999999</v>
      </c>
      <c r="Q4" s="18">
        <v>208.178</v>
      </c>
      <c r="R4" s="18">
        <v>161.1</v>
      </c>
      <c r="S4" s="18">
        <v>157.76</v>
      </c>
      <c r="T4" s="18">
        <v>159.083</v>
      </c>
      <c r="U4" s="18">
        <v>156.91199999999998</v>
      </c>
      <c r="V4" s="18">
        <v>163.90600000000001</v>
      </c>
      <c r="W4" s="18">
        <v>167.98400000000001</v>
      </c>
      <c r="X4" s="18">
        <v>157.89400000000001</v>
      </c>
      <c r="Y4" s="18">
        <v>158.49099999999999</v>
      </c>
      <c r="Z4" s="19"/>
      <c r="AA4" s="20">
        <f>SUM(B4:Z4)</f>
        <v>3900.8929999999991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10.01</v>
      </c>
      <c r="C7" s="28">
        <v>10.01</v>
      </c>
      <c r="D7" s="28">
        <v>10.01</v>
      </c>
      <c r="E7" s="28">
        <v>10.01</v>
      </c>
      <c r="F7" s="28">
        <v>10.01</v>
      </c>
      <c r="G7" s="28">
        <v>10.01</v>
      </c>
      <c r="H7" s="28">
        <v>10.01</v>
      </c>
      <c r="I7" s="28">
        <v>10.01</v>
      </c>
      <c r="J7" s="28">
        <v>10.01</v>
      </c>
      <c r="K7" s="28">
        <v>10.01</v>
      </c>
      <c r="L7" s="28">
        <v>10.01</v>
      </c>
      <c r="M7" s="28">
        <v>10.01</v>
      </c>
      <c r="N7" s="28">
        <v>10.01</v>
      </c>
      <c r="O7" s="28">
        <v>10.01</v>
      </c>
      <c r="P7" s="28">
        <v>10.01</v>
      </c>
      <c r="Q7" s="28">
        <v>10.01</v>
      </c>
      <c r="R7" s="28">
        <v>20.11</v>
      </c>
      <c r="S7" s="28">
        <v>20</v>
      </c>
      <c r="T7" s="28">
        <v>25</v>
      </c>
      <c r="U7" s="28">
        <v>16.61</v>
      </c>
      <c r="V7" s="28">
        <v>15.61</v>
      </c>
      <c r="W7" s="28">
        <v>19</v>
      </c>
      <c r="X7" s="28">
        <v>10.01</v>
      </c>
      <c r="Y7" s="28">
        <v>14.8</v>
      </c>
      <c r="Z7" s="29"/>
      <c r="AA7" s="30">
        <f>IF(SUM(GR_MAINLAND_MCP_SUM_SELL)&lt;&gt;0,AVERAGEIF(GR_MAINLAND_MCP_SUM_SELL,"&lt;&gt;"""),"")</f>
        <v>12.554166666666667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176.4</v>
      </c>
      <c r="C11" s="47">
        <v>176.63800000000001</v>
      </c>
      <c r="D11" s="47">
        <v>166.51300000000001</v>
      </c>
      <c r="E11" s="47">
        <v>164.58699999999999</v>
      </c>
      <c r="F11" s="47">
        <v>160.13900000000001</v>
      </c>
      <c r="G11" s="47">
        <v>154.63200000000001</v>
      </c>
      <c r="H11" s="47">
        <v>141.791</v>
      </c>
      <c r="I11" s="47">
        <v>144.637</v>
      </c>
      <c r="J11" s="47">
        <v>145.27199999999999</v>
      </c>
      <c r="K11" s="47">
        <v>156.66499999999999</v>
      </c>
      <c r="L11" s="47">
        <v>160.113</v>
      </c>
      <c r="M11" s="47">
        <v>152.68700000000001</v>
      </c>
      <c r="N11" s="47">
        <v>156.654</v>
      </c>
      <c r="O11" s="47">
        <v>148.33600000000001</v>
      </c>
      <c r="P11" s="47">
        <v>148.88800000000001</v>
      </c>
      <c r="Q11" s="47">
        <v>200.24299999999999</v>
      </c>
      <c r="R11" s="47">
        <v>145</v>
      </c>
      <c r="S11" s="47">
        <v>145</v>
      </c>
      <c r="T11" s="47">
        <v>145</v>
      </c>
      <c r="U11" s="47">
        <v>145</v>
      </c>
      <c r="V11" s="47">
        <v>145</v>
      </c>
      <c r="W11" s="47">
        <v>151</v>
      </c>
      <c r="X11" s="47">
        <v>138.785</v>
      </c>
      <c r="Y11" s="47">
        <v>145</v>
      </c>
      <c r="Z11" s="48"/>
      <c r="AA11" s="49">
        <f>SUM(B11:Z11)</f>
        <v>3713.98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176.4</v>
      </c>
      <c r="C14" s="57">
        <f t="shared" ref="C14:Z14" si="0">IF(LEN(C$2)&gt;0,SUM(C10:C13),"")</f>
        <v>176.63800000000001</v>
      </c>
      <c r="D14" s="57">
        <f t="shared" si="0"/>
        <v>166.51300000000001</v>
      </c>
      <c r="E14" s="57">
        <f t="shared" si="0"/>
        <v>164.58699999999999</v>
      </c>
      <c r="F14" s="57">
        <f t="shared" si="0"/>
        <v>160.13900000000001</v>
      </c>
      <c r="G14" s="57">
        <f t="shared" si="0"/>
        <v>154.63200000000001</v>
      </c>
      <c r="H14" s="57">
        <f t="shared" si="0"/>
        <v>141.791</v>
      </c>
      <c r="I14" s="57">
        <f t="shared" si="0"/>
        <v>144.637</v>
      </c>
      <c r="J14" s="57">
        <f t="shared" si="0"/>
        <v>145.27199999999999</v>
      </c>
      <c r="K14" s="57">
        <f t="shared" si="0"/>
        <v>156.66499999999999</v>
      </c>
      <c r="L14" s="57">
        <f t="shared" si="0"/>
        <v>160.113</v>
      </c>
      <c r="M14" s="57">
        <f t="shared" si="0"/>
        <v>152.68700000000001</v>
      </c>
      <c r="N14" s="57">
        <f t="shared" si="0"/>
        <v>156.654</v>
      </c>
      <c r="O14" s="57">
        <f t="shared" si="0"/>
        <v>148.33600000000001</v>
      </c>
      <c r="P14" s="57">
        <f t="shared" si="0"/>
        <v>148.88800000000001</v>
      </c>
      <c r="Q14" s="57">
        <f t="shared" si="0"/>
        <v>200.24299999999999</v>
      </c>
      <c r="R14" s="57">
        <f t="shared" si="0"/>
        <v>145</v>
      </c>
      <c r="S14" s="57">
        <f t="shared" si="0"/>
        <v>145</v>
      </c>
      <c r="T14" s="57">
        <f t="shared" si="0"/>
        <v>145</v>
      </c>
      <c r="U14" s="57">
        <f t="shared" si="0"/>
        <v>145</v>
      </c>
      <c r="V14" s="57">
        <f t="shared" si="0"/>
        <v>145</v>
      </c>
      <c r="W14" s="57">
        <f t="shared" si="0"/>
        <v>151</v>
      </c>
      <c r="X14" s="57">
        <f t="shared" si="0"/>
        <v>138.785</v>
      </c>
      <c r="Y14" s="57">
        <f t="shared" si="0"/>
        <v>145</v>
      </c>
      <c r="Z14" s="58" t="str">
        <f t="shared" si="0"/>
        <v/>
      </c>
      <c r="AA14" s="59">
        <f>SUM(AA9:AA13)</f>
        <v>3713.98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0.56599999999999995</v>
      </c>
      <c r="E18" s="72"/>
      <c r="F18" s="72"/>
      <c r="G18" s="72">
        <v>0.58099999999999996</v>
      </c>
      <c r="H18" s="72">
        <v>1.1879999999999999</v>
      </c>
      <c r="I18" s="72">
        <v>1.2110000000000001</v>
      </c>
      <c r="J18" s="72">
        <v>0.60899999999999999</v>
      </c>
      <c r="K18" s="72">
        <v>0.629</v>
      </c>
      <c r="L18" s="72"/>
      <c r="M18" s="72"/>
      <c r="N18" s="72"/>
      <c r="O18" s="72"/>
      <c r="P18" s="72"/>
      <c r="Q18" s="72">
        <v>0.63900000000000001</v>
      </c>
      <c r="R18" s="72"/>
      <c r="S18" s="72">
        <v>0.64900000000000002</v>
      </c>
      <c r="T18" s="72">
        <v>0.66500000000000004</v>
      </c>
      <c r="U18" s="72">
        <v>0.35199999999999998</v>
      </c>
      <c r="V18" s="72">
        <v>0.66</v>
      </c>
      <c r="W18" s="72">
        <v>0.65700000000000003</v>
      </c>
      <c r="X18" s="72">
        <v>0.64200000000000002</v>
      </c>
      <c r="Y18" s="72">
        <v>1.26</v>
      </c>
      <c r="Z18" s="73"/>
      <c r="AA18" s="74">
        <f>SUM(B18:Z18)</f>
        <v>10.308000000000002</v>
      </c>
    </row>
    <row r="19" spans="1:27" ht="24.95" customHeight="1" x14ac:dyDescent="0.2">
      <c r="A19" s="70" t="s">
        <v>14</v>
      </c>
      <c r="B19" s="75">
        <v>0.191</v>
      </c>
      <c r="C19" s="76">
        <v>0.189</v>
      </c>
      <c r="D19" s="76">
        <v>1.456</v>
      </c>
      <c r="E19" s="76"/>
      <c r="F19" s="76">
        <v>2</v>
      </c>
      <c r="G19" s="76">
        <v>2.395</v>
      </c>
      <c r="H19" s="76">
        <v>11.696999999999999</v>
      </c>
      <c r="I19" s="76">
        <v>9.3179999999999996</v>
      </c>
      <c r="J19" s="76">
        <v>10.026999999999999</v>
      </c>
      <c r="K19" s="76">
        <v>5.5460000000000003</v>
      </c>
      <c r="L19" s="76"/>
      <c r="M19" s="76"/>
      <c r="N19" s="76"/>
      <c r="O19" s="76">
        <v>3.54</v>
      </c>
      <c r="P19" s="76">
        <v>4.49</v>
      </c>
      <c r="Q19" s="76">
        <v>7.2959999999999994</v>
      </c>
      <c r="R19" s="76">
        <v>16.100000000000001</v>
      </c>
      <c r="S19" s="76">
        <v>12.110999999999999</v>
      </c>
      <c r="T19" s="76">
        <v>13.417999999999999</v>
      </c>
      <c r="U19" s="76">
        <v>11.56</v>
      </c>
      <c r="V19" s="76">
        <v>18.246000000000002</v>
      </c>
      <c r="W19" s="76">
        <v>16.326999999999998</v>
      </c>
      <c r="X19" s="76">
        <v>18.466999999999999</v>
      </c>
      <c r="Y19" s="76">
        <v>12.231000000000002</v>
      </c>
      <c r="Z19" s="73"/>
      <c r="AA19" s="74">
        <f>SUM(B19:Z19)</f>
        <v>176.60500000000002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0.191</v>
      </c>
      <c r="C22" s="83">
        <f t="shared" ref="C22:Z22" si="1">IF(LEN(C$2)&gt;0,SUM(C17:C21),"")</f>
        <v>0.189</v>
      </c>
      <c r="D22" s="83">
        <f t="shared" si="1"/>
        <v>2.0219999999999998</v>
      </c>
      <c r="E22" s="83">
        <f t="shared" si="1"/>
        <v>0</v>
      </c>
      <c r="F22" s="83">
        <f t="shared" si="1"/>
        <v>2</v>
      </c>
      <c r="G22" s="83">
        <f t="shared" si="1"/>
        <v>2.976</v>
      </c>
      <c r="H22" s="83">
        <f t="shared" si="1"/>
        <v>12.885</v>
      </c>
      <c r="I22" s="83">
        <f t="shared" si="1"/>
        <v>10.529</v>
      </c>
      <c r="J22" s="83">
        <f t="shared" si="1"/>
        <v>10.635999999999999</v>
      </c>
      <c r="K22" s="83">
        <f t="shared" si="1"/>
        <v>6.1750000000000007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3.54</v>
      </c>
      <c r="P22" s="83">
        <f t="shared" si="1"/>
        <v>4.49</v>
      </c>
      <c r="Q22" s="83">
        <f t="shared" si="1"/>
        <v>7.9349999999999996</v>
      </c>
      <c r="R22" s="83">
        <f t="shared" si="1"/>
        <v>16.100000000000001</v>
      </c>
      <c r="S22" s="83">
        <f t="shared" si="1"/>
        <v>12.759999999999998</v>
      </c>
      <c r="T22" s="83">
        <f t="shared" si="1"/>
        <v>14.082999999999998</v>
      </c>
      <c r="U22" s="83">
        <f t="shared" si="1"/>
        <v>11.912000000000001</v>
      </c>
      <c r="V22" s="83">
        <f t="shared" si="1"/>
        <v>18.906000000000002</v>
      </c>
      <c r="W22" s="83">
        <f t="shared" si="1"/>
        <v>16.983999999999998</v>
      </c>
      <c r="X22" s="83">
        <f t="shared" si="1"/>
        <v>19.108999999999998</v>
      </c>
      <c r="Y22" s="83">
        <f t="shared" si="1"/>
        <v>13.491000000000001</v>
      </c>
      <c r="Z22" s="84" t="str">
        <f t="shared" si="1"/>
        <v/>
      </c>
      <c r="AA22" s="85">
        <f>SUM(AA17:AA21)</f>
        <v>186.91300000000001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176.59100000000001</v>
      </c>
      <c r="C26" s="72">
        <v>176.827</v>
      </c>
      <c r="D26" s="72">
        <v>168.535</v>
      </c>
      <c r="E26" s="72">
        <v>164.58699999999999</v>
      </c>
      <c r="F26" s="72">
        <v>162.13900000000001</v>
      </c>
      <c r="G26" s="72">
        <v>157.608</v>
      </c>
      <c r="H26" s="72">
        <v>154.67599999999999</v>
      </c>
      <c r="I26" s="72">
        <v>155.166</v>
      </c>
      <c r="J26" s="72">
        <v>155.90799999999999</v>
      </c>
      <c r="K26" s="72">
        <v>162.84</v>
      </c>
      <c r="L26" s="72">
        <v>160.113</v>
      </c>
      <c r="M26" s="72">
        <v>152.68700000000001</v>
      </c>
      <c r="N26" s="72">
        <v>156.654</v>
      </c>
      <c r="O26" s="72">
        <v>151.876</v>
      </c>
      <c r="P26" s="72">
        <v>153.37799999999999</v>
      </c>
      <c r="Q26" s="72">
        <v>208.178</v>
      </c>
      <c r="R26" s="72">
        <v>161.1</v>
      </c>
      <c r="S26" s="72">
        <v>157.76</v>
      </c>
      <c r="T26" s="72">
        <v>159.083</v>
      </c>
      <c r="U26" s="72">
        <v>156.91200000000001</v>
      </c>
      <c r="V26" s="72">
        <v>163.90600000000001</v>
      </c>
      <c r="W26" s="72">
        <v>167.98400000000001</v>
      </c>
      <c r="X26" s="72">
        <v>157.89400000000001</v>
      </c>
      <c r="Y26" s="72">
        <v>158.49100000000001</v>
      </c>
      <c r="Z26" s="73"/>
      <c r="AA26" s="74">
        <f>SUM(B26:Z26)</f>
        <v>3900.8929999999991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176.59100000000001</v>
      </c>
      <c r="C28" s="57">
        <f t="shared" ref="C28:Z28" si="2">IF(LEN(C$2)&gt;0,SUM(C25:C27),"")</f>
        <v>176.827</v>
      </c>
      <c r="D28" s="57">
        <f t="shared" si="2"/>
        <v>168.535</v>
      </c>
      <c r="E28" s="57">
        <f t="shared" si="2"/>
        <v>164.58699999999999</v>
      </c>
      <c r="F28" s="57">
        <f t="shared" si="2"/>
        <v>162.13900000000001</v>
      </c>
      <c r="G28" s="57">
        <f t="shared" si="2"/>
        <v>157.608</v>
      </c>
      <c r="H28" s="57">
        <f t="shared" si="2"/>
        <v>154.67599999999999</v>
      </c>
      <c r="I28" s="57">
        <f t="shared" si="2"/>
        <v>155.166</v>
      </c>
      <c r="J28" s="57">
        <f t="shared" si="2"/>
        <v>155.90799999999999</v>
      </c>
      <c r="K28" s="57">
        <f t="shared" si="2"/>
        <v>162.84</v>
      </c>
      <c r="L28" s="57">
        <f t="shared" si="2"/>
        <v>160.113</v>
      </c>
      <c r="M28" s="57">
        <f t="shared" si="2"/>
        <v>152.68700000000001</v>
      </c>
      <c r="N28" s="57">
        <f t="shared" si="2"/>
        <v>156.654</v>
      </c>
      <c r="O28" s="57">
        <f t="shared" si="2"/>
        <v>151.876</v>
      </c>
      <c r="P28" s="57">
        <f t="shared" si="2"/>
        <v>153.37799999999999</v>
      </c>
      <c r="Q28" s="57">
        <f t="shared" si="2"/>
        <v>208.178</v>
      </c>
      <c r="R28" s="57">
        <f t="shared" si="2"/>
        <v>161.1</v>
      </c>
      <c r="S28" s="57">
        <f t="shared" si="2"/>
        <v>157.76</v>
      </c>
      <c r="T28" s="57">
        <f t="shared" si="2"/>
        <v>159.083</v>
      </c>
      <c r="U28" s="57">
        <f t="shared" si="2"/>
        <v>156.91200000000001</v>
      </c>
      <c r="V28" s="57">
        <f t="shared" si="2"/>
        <v>163.90600000000001</v>
      </c>
      <c r="W28" s="57">
        <f t="shared" si="2"/>
        <v>167.98400000000001</v>
      </c>
      <c r="X28" s="57">
        <f t="shared" si="2"/>
        <v>157.89400000000001</v>
      </c>
      <c r="Y28" s="57">
        <f t="shared" si="2"/>
        <v>158.49100000000001</v>
      </c>
      <c r="Z28" s="58" t="str">
        <f t="shared" si="2"/>
        <v/>
      </c>
      <c r="AA28" s="59">
        <f>SUM(AA25:AA27)</f>
        <v>3900.8929999999991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176.59100000000001</v>
      </c>
      <c r="C47" s="83">
        <f t="shared" ref="C47:Z47" si="8">IF(LEN(C$2)&gt;0,C14+C22+C36,"")</f>
        <v>176.827</v>
      </c>
      <c r="D47" s="83">
        <f t="shared" si="8"/>
        <v>168.535</v>
      </c>
      <c r="E47" s="83">
        <f t="shared" si="8"/>
        <v>164.58699999999999</v>
      </c>
      <c r="F47" s="83">
        <f t="shared" si="8"/>
        <v>162.13900000000001</v>
      </c>
      <c r="G47" s="83">
        <f t="shared" si="8"/>
        <v>157.608</v>
      </c>
      <c r="H47" s="83">
        <f t="shared" si="8"/>
        <v>154.67599999999999</v>
      </c>
      <c r="I47" s="83">
        <f t="shared" si="8"/>
        <v>155.166</v>
      </c>
      <c r="J47" s="83">
        <f t="shared" si="8"/>
        <v>155.90799999999999</v>
      </c>
      <c r="K47" s="83">
        <f t="shared" si="8"/>
        <v>162.84</v>
      </c>
      <c r="L47" s="83">
        <f t="shared" si="8"/>
        <v>160.113</v>
      </c>
      <c r="M47" s="83">
        <f t="shared" si="8"/>
        <v>152.68700000000001</v>
      </c>
      <c r="N47" s="83">
        <f t="shared" si="8"/>
        <v>156.654</v>
      </c>
      <c r="O47" s="83">
        <f t="shared" si="8"/>
        <v>151.876</v>
      </c>
      <c r="P47" s="83">
        <f t="shared" si="8"/>
        <v>153.37800000000001</v>
      </c>
      <c r="Q47" s="83">
        <f t="shared" si="8"/>
        <v>208.178</v>
      </c>
      <c r="R47" s="83">
        <f t="shared" si="8"/>
        <v>161.1</v>
      </c>
      <c r="S47" s="83">
        <f t="shared" si="8"/>
        <v>157.76</v>
      </c>
      <c r="T47" s="83">
        <f t="shared" si="8"/>
        <v>159.083</v>
      </c>
      <c r="U47" s="83">
        <f t="shared" si="8"/>
        <v>156.91200000000001</v>
      </c>
      <c r="V47" s="83">
        <f t="shared" si="8"/>
        <v>163.90600000000001</v>
      </c>
      <c r="W47" s="83">
        <f t="shared" si="8"/>
        <v>167.98400000000001</v>
      </c>
      <c r="X47" s="83">
        <f t="shared" si="8"/>
        <v>157.89400000000001</v>
      </c>
      <c r="Y47" s="83">
        <f t="shared" si="8"/>
        <v>158.49100000000001</v>
      </c>
      <c r="Z47" s="84" t="str">
        <f t="shared" si="8"/>
        <v/>
      </c>
      <c r="AA47" s="100">
        <f>SUM(B47:Z47)</f>
        <v>3900.8929999999991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176.59099999999998</v>
      </c>
      <c r="C4" s="18">
        <v>176.827</v>
      </c>
      <c r="D4" s="18">
        <v>168.535</v>
      </c>
      <c r="E4" s="18">
        <v>164.58700000000002</v>
      </c>
      <c r="F4" s="18">
        <v>162.13900000000001</v>
      </c>
      <c r="G4" s="18">
        <v>157.608</v>
      </c>
      <c r="H4" s="18">
        <v>154.67599999999999</v>
      </c>
      <c r="I4" s="18">
        <v>155.16599999999997</v>
      </c>
      <c r="J4" s="18">
        <v>155.90799999999999</v>
      </c>
      <c r="K4" s="18">
        <v>162.84000000000003</v>
      </c>
      <c r="L4" s="18">
        <v>160.11299999999997</v>
      </c>
      <c r="M4" s="18">
        <v>152.68700000000001</v>
      </c>
      <c r="N4" s="18">
        <v>156.654</v>
      </c>
      <c r="O4" s="18">
        <v>151.876</v>
      </c>
      <c r="P4" s="18">
        <v>153.37800000000001</v>
      </c>
      <c r="Q4" s="18">
        <v>208.178</v>
      </c>
      <c r="R4" s="18">
        <v>161.1</v>
      </c>
      <c r="S4" s="18">
        <v>157.76</v>
      </c>
      <c r="T4" s="18">
        <v>159.083</v>
      </c>
      <c r="U4" s="18">
        <v>156.91200000000001</v>
      </c>
      <c r="V4" s="18">
        <v>163.90599999999998</v>
      </c>
      <c r="W4" s="18">
        <v>167.98400000000001</v>
      </c>
      <c r="X4" s="18">
        <v>157.89400000000001</v>
      </c>
      <c r="Y4" s="18">
        <v>158.49099999999999</v>
      </c>
      <c r="Z4" s="19"/>
      <c r="AA4" s="20">
        <f>SUM(B4:Z4)</f>
        <v>3900.893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10.01</v>
      </c>
      <c r="C7" s="28">
        <v>10.01</v>
      </c>
      <c r="D7" s="28">
        <v>10.01</v>
      </c>
      <c r="E7" s="28">
        <v>10.01</v>
      </c>
      <c r="F7" s="28">
        <v>10.01</v>
      </c>
      <c r="G7" s="28">
        <v>10.01</v>
      </c>
      <c r="H7" s="28">
        <v>10.01</v>
      </c>
      <c r="I7" s="28">
        <v>10.01</v>
      </c>
      <c r="J7" s="28">
        <v>10.01</v>
      </c>
      <c r="K7" s="28">
        <v>10.01</v>
      </c>
      <c r="L7" s="28">
        <v>10.01</v>
      </c>
      <c r="M7" s="28">
        <v>10.01</v>
      </c>
      <c r="N7" s="28">
        <v>10.01</v>
      </c>
      <c r="O7" s="28">
        <v>10.01</v>
      </c>
      <c r="P7" s="28">
        <v>10.01</v>
      </c>
      <c r="Q7" s="28">
        <v>10.01</v>
      </c>
      <c r="R7" s="28">
        <v>20.11</v>
      </c>
      <c r="S7" s="28">
        <v>20</v>
      </c>
      <c r="T7" s="28">
        <v>25</v>
      </c>
      <c r="U7" s="28">
        <v>16.61</v>
      </c>
      <c r="V7" s="28">
        <v>15.61</v>
      </c>
      <c r="W7" s="28">
        <v>19</v>
      </c>
      <c r="X7" s="28">
        <v>10.01</v>
      </c>
      <c r="Y7" s="28">
        <v>14.8</v>
      </c>
      <c r="Z7" s="29"/>
      <c r="AA7" s="30">
        <v>12.554166666666667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52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25.591000000000001</v>
      </c>
      <c r="C13" s="52">
        <v>25.027000000000001</v>
      </c>
      <c r="D13" s="52">
        <v>16.734999999999999</v>
      </c>
      <c r="E13" s="52">
        <v>12.787000000000001</v>
      </c>
      <c r="F13" s="52">
        <v>10.339</v>
      </c>
      <c r="G13" s="52">
        <v>5.8079999999999998</v>
      </c>
      <c r="H13" s="52">
        <v>2.8759999999999999</v>
      </c>
      <c r="I13" s="52">
        <v>3.3660000000000001</v>
      </c>
      <c r="J13" s="52">
        <v>4.1080000000000005</v>
      </c>
      <c r="K13" s="52">
        <v>11.04</v>
      </c>
      <c r="L13" s="52">
        <v>8.0830000000000002</v>
      </c>
      <c r="M13" s="52">
        <v>0.88700000000000001</v>
      </c>
      <c r="N13" s="52">
        <v>2.19</v>
      </c>
      <c r="O13" s="52">
        <v>0.876</v>
      </c>
      <c r="P13" s="52">
        <v>1.9900000000000002</v>
      </c>
      <c r="Q13" s="52">
        <v>5.1779999999999999</v>
      </c>
      <c r="R13" s="52">
        <v>7.3770000000000007</v>
      </c>
      <c r="S13" s="52">
        <v>6.76</v>
      </c>
      <c r="T13" s="52">
        <v>8.0830000000000002</v>
      </c>
      <c r="U13" s="52">
        <v>5.9119999999999999</v>
      </c>
      <c r="V13" s="52">
        <v>12.906000000000001</v>
      </c>
      <c r="W13" s="52">
        <v>16.983999999999998</v>
      </c>
      <c r="X13" s="52">
        <v>6.8940000000000001</v>
      </c>
      <c r="Y13" s="52">
        <v>7.4909999999999997</v>
      </c>
      <c r="Z13" s="53"/>
      <c r="AA13" s="54">
        <f>SUM(B13:Z13)</f>
        <v>209.28800000000007</v>
      </c>
    </row>
    <row r="14" spans="1:27" ht="30" customHeight="1" thickBot="1" x14ac:dyDescent="0.25">
      <c r="A14" s="55" t="s">
        <v>10</v>
      </c>
      <c r="B14" s="56">
        <f>IF(LEN(B$2)&gt;0,SUM(B10:B13),"")</f>
        <v>176.59100000000001</v>
      </c>
      <c r="C14" s="57">
        <f t="shared" ref="C14:Z14" si="0">IF(LEN(C$2)&gt;0,SUM(C10:C13),"")</f>
        <v>176.02699999999999</v>
      </c>
      <c r="D14" s="57">
        <f t="shared" si="0"/>
        <v>167.73500000000001</v>
      </c>
      <c r="E14" s="57">
        <f t="shared" si="0"/>
        <v>163.78700000000001</v>
      </c>
      <c r="F14" s="57">
        <f t="shared" si="0"/>
        <v>161.339</v>
      </c>
      <c r="G14" s="57">
        <f t="shared" si="0"/>
        <v>156.80799999999999</v>
      </c>
      <c r="H14" s="57">
        <f t="shared" si="0"/>
        <v>153.876</v>
      </c>
      <c r="I14" s="57">
        <f t="shared" si="0"/>
        <v>154.36600000000001</v>
      </c>
      <c r="J14" s="57">
        <f t="shared" si="0"/>
        <v>155.108</v>
      </c>
      <c r="K14" s="57">
        <f t="shared" si="0"/>
        <v>162.04</v>
      </c>
      <c r="L14" s="57">
        <f t="shared" si="0"/>
        <v>159.083</v>
      </c>
      <c r="M14" s="57">
        <f t="shared" si="0"/>
        <v>151.887</v>
      </c>
      <c r="N14" s="57">
        <f t="shared" si="0"/>
        <v>153.19</v>
      </c>
      <c r="O14" s="57">
        <f t="shared" si="0"/>
        <v>151.876</v>
      </c>
      <c r="P14" s="57">
        <f t="shared" si="0"/>
        <v>152.99</v>
      </c>
      <c r="Q14" s="57">
        <f t="shared" si="0"/>
        <v>208.178</v>
      </c>
      <c r="R14" s="57">
        <f t="shared" si="0"/>
        <v>158.37700000000001</v>
      </c>
      <c r="S14" s="57">
        <f t="shared" si="0"/>
        <v>157.76</v>
      </c>
      <c r="T14" s="57">
        <f t="shared" si="0"/>
        <v>159.083</v>
      </c>
      <c r="U14" s="57">
        <f t="shared" si="0"/>
        <v>156.91200000000001</v>
      </c>
      <c r="V14" s="57">
        <f t="shared" si="0"/>
        <v>163.90600000000001</v>
      </c>
      <c r="W14" s="57">
        <f t="shared" si="0"/>
        <v>167.98400000000001</v>
      </c>
      <c r="X14" s="57">
        <f t="shared" si="0"/>
        <v>157.89400000000001</v>
      </c>
      <c r="Y14" s="57">
        <f t="shared" si="0"/>
        <v>158.49099999999999</v>
      </c>
      <c r="Z14" s="58" t="str">
        <f t="shared" si="0"/>
        <v/>
      </c>
      <c r="AA14" s="59">
        <f>SUM(AA9:AA13)</f>
        <v>3885.288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0.63800000000000001</v>
      </c>
      <c r="O18" s="72"/>
      <c r="P18" s="72"/>
      <c r="Q18" s="72"/>
      <c r="R18" s="72">
        <v>0.63200000000000001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1.27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0.23</v>
      </c>
      <c r="M19" s="76"/>
      <c r="N19" s="76">
        <v>2.0259999999999998</v>
      </c>
      <c r="O19" s="76"/>
      <c r="P19" s="76">
        <v>0.38800000000000001</v>
      </c>
      <c r="Q19" s="76"/>
      <c r="R19" s="76">
        <v>2.0910000000000002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4.7349999999999994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0.8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0.8</v>
      </c>
      <c r="J22" s="83">
        <f t="shared" si="1"/>
        <v>0.8</v>
      </c>
      <c r="K22" s="83">
        <f t="shared" si="1"/>
        <v>0.8</v>
      </c>
      <c r="L22" s="83">
        <f t="shared" si="1"/>
        <v>1.03</v>
      </c>
      <c r="M22" s="83">
        <f t="shared" si="1"/>
        <v>0.8</v>
      </c>
      <c r="N22" s="83">
        <f t="shared" si="1"/>
        <v>3.464</v>
      </c>
      <c r="O22" s="83">
        <f t="shared" si="1"/>
        <v>0</v>
      </c>
      <c r="P22" s="83">
        <f t="shared" si="1"/>
        <v>0.38800000000000001</v>
      </c>
      <c r="Q22" s="83">
        <f t="shared" si="1"/>
        <v>0</v>
      </c>
      <c r="R22" s="83">
        <f t="shared" si="1"/>
        <v>2.7230000000000003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15.604999999999999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176.59100000000001</v>
      </c>
      <c r="C26" s="72">
        <v>176.827</v>
      </c>
      <c r="D26" s="72">
        <v>168.535</v>
      </c>
      <c r="E26" s="72">
        <v>164.58699999999999</v>
      </c>
      <c r="F26" s="72">
        <v>162.13900000000001</v>
      </c>
      <c r="G26" s="72">
        <v>157.608</v>
      </c>
      <c r="H26" s="72">
        <v>154.67599999999999</v>
      </c>
      <c r="I26" s="72">
        <v>155.166</v>
      </c>
      <c r="J26" s="72">
        <v>155.90799999999999</v>
      </c>
      <c r="K26" s="72">
        <v>162.84</v>
      </c>
      <c r="L26" s="72">
        <v>160.113</v>
      </c>
      <c r="M26" s="72">
        <v>152.68700000000001</v>
      </c>
      <c r="N26" s="72">
        <v>156.654</v>
      </c>
      <c r="O26" s="72">
        <v>151.876</v>
      </c>
      <c r="P26" s="72">
        <v>153.37799999999999</v>
      </c>
      <c r="Q26" s="72">
        <v>208.178</v>
      </c>
      <c r="R26" s="72">
        <v>161.1</v>
      </c>
      <c r="S26" s="72">
        <v>157.76</v>
      </c>
      <c r="T26" s="72">
        <v>159.083</v>
      </c>
      <c r="U26" s="72">
        <v>156.91200000000001</v>
      </c>
      <c r="V26" s="72">
        <v>163.90600000000001</v>
      </c>
      <c r="W26" s="72">
        <v>167.98400000000001</v>
      </c>
      <c r="X26" s="72">
        <v>157.89400000000001</v>
      </c>
      <c r="Y26" s="72">
        <v>158.49100000000001</v>
      </c>
      <c r="Z26" s="73"/>
      <c r="AA26" s="74">
        <f>SUM(B26:Z26)</f>
        <v>3900.8929999999991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176.59100000000001</v>
      </c>
      <c r="C28" s="57">
        <f t="shared" si="2"/>
        <v>176.827</v>
      </c>
      <c r="D28" s="57">
        <f t="shared" si="2"/>
        <v>168.535</v>
      </c>
      <c r="E28" s="57">
        <f t="shared" si="2"/>
        <v>164.58699999999999</v>
      </c>
      <c r="F28" s="57">
        <f t="shared" si="2"/>
        <v>162.13900000000001</v>
      </c>
      <c r="G28" s="57">
        <f t="shared" si="2"/>
        <v>157.608</v>
      </c>
      <c r="H28" s="57">
        <f t="shared" si="2"/>
        <v>154.67599999999999</v>
      </c>
      <c r="I28" s="57">
        <f t="shared" si="2"/>
        <v>155.166</v>
      </c>
      <c r="J28" s="57">
        <f t="shared" si="2"/>
        <v>155.90799999999999</v>
      </c>
      <c r="K28" s="57">
        <f t="shared" si="2"/>
        <v>162.84</v>
      </c>
      <c r="L28" s="57">
        <f t="shared" si="2"/>
        <v>160.113</v>
      </c>
      <c r="M28" s="57">
        <f t="shared" si="2"/>
        <v>152.68700000000001</v>
      </c>
      <c r="N28" s="57">
        <f t="shared" si="2"/>
        <v>156.654</v>
      </c>
      <c r="O28" s="57">
        <f t="shared" si="2"/>
        <v>151.876</v>
      </c>
      <c r="P28" s="57">
        <f t="shared" si="2"/>
        <v>153.37799999999999</v>
      </c>
      <c r="Q28" s="57">
        <f t="shared" si="2"/>
        <v>208.178</v>
      </c>
      <c r="R28" s="57">
        <f t="shared" si="2"/>
        <v>161.1</v>
      </c>
      <c r="S28" s="57">
        <f t="shared" si="2"/>
        <v>157.76</v>
      </c>
      <c r="T28" s="57">
        <f t="shared" si="2"/>
        <v>159.083</v>
      </c>
      <c r="U28" s="57">
        <f t="shared" si="2"/>
        <v>156.91200000000001</v>
      </c>
      <c r="V28" s="57">
        <f t="shared" si="2"/>
        <v>163.90600000000001</v>
      </c>
      <c r="W28" s="57">
        <f t="shared" si="2"/>
        <v>167.98400000000001</v>
      </c>
      <c r="X28" s="57">
        <f t="shared" si="2"/>
        <v>157.89400000000001</v>
      </c>
      <c r="Y28" s="57">
        <f t="shared" si="2"/>
        <v>158.49100000000001</v>
      </c>
      <c r="Z28" s="58">
        <f t="shared" si="2"/>
        <v>0</v>
      </c>
      <c r="AA28" s="59">
        <f t="shared" si="2"/>
        <v>3900.8929999999991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176.59100000000001</v>
      </c>
      <c r="C47" s="83">
        <f t="shared" ref="C47:Z47" si="8">SUM(C10:C13)+C22+C36</f>
        <v>176.827</v>
      </c>
      <c r="D47" s="83">
        <f t="shared" si="8"/>
        <v>168.53500000000003</v>
      </c>
      <c r="E47" s="83">
        <f t="shared" si="8"/>
        <v>164.58700000000002</v>
      </c>
      <c r="F47" s="83">
        <f t="shared" si="8"/>
        <v>162.13900000000001</v>
      </c>
      <c r="G47" s="83">
        <f t="shared" si="8"/>
        <v>157.608</v>
      </c>
      <c r="H47" s="83">
        <f t="shared" si="8"/>
        <v>154.67600000000002</v>
      </c>
      <c r="I47" s="83">
        <f t="shared" si="8"/>
        <v>155.16600000000003</v>
      </c>
      <c r="J47" s="83">
        <f t="shared" si="8"/>
        <v>155.90800000000002</v>
      </c>
      <c r="K47" s="83">
        <f t="shared" si="8"/>
        <v>162.84</v>
      </c>
      <c r="L47" s="83">
        <f t="shared" si="8"/>
        <v>160.113</v>
      </c>
      <c r="M47" s="83">
        <f t="shared" si="8"/>
        <v>152.68700000000001</v>
      </c>
      <c r="N47" s="83">
        <f t="shared" si="8"/>
        <v>156.654</v>
      </c>
      <c r="O47" s="83">
        <f t="shared" si="8"/>
        <v>151.876</v>
      </c>
      <c r="P47" s="83">
        <f t="shared" si="8"/>
        <v>153.37800000000001</v>
      </c>
      <c r="Q47" s="83">
        <f t="shared" si="8"/>
        <v>208.178</v>
      </c>
      <c r="R47" s="83">
        <f t="shared" si="8"/>
        <v>161.10000000000002</v>
      </c>
      <c r="S47" s="83">
        <f t="shared" si="8"/>
        <v>157.76</v>
      </c>
      <c r="T47" s="83">
        <f t="shared" si="8"/>
        <v>159.083</v>
      </c>
      <c r="U47" s="83">
        <f t="shared" si="8"/>
        <v>156.91200000000001</v>
      </c>
      <c r="V47" s="83">
        <f t="shared" si="8"/>
        <v>163.90600000000001</v>
      </c>
      <c r="W47" s="83">
        <f t="shared" si="8"/>
        <v>167.98400000000001</v>
      </c>
      <c r="X47" s="83">
        <f t="shared" si="8"/>
        <v>157.89400000000001</v>
      </c>
      <c r="Y47" s="83">
        <f t="shared" si="8"/>
        <v>158.49099999999999</v>
      </c>
      <c r="Z47" s="84">
        <f t="shared" si="8"/>
        <v>0</v>
      </c>
      <c r="AA47" s="100">
        <f>SUM(B47:Z47)</f>
        <v>3900.8929999999991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2020-12-25T21:23:20Z</dcterms:created>
  <dcterms:modified xsi:type="dcterms:W3CDTF">2020-12-25T21:23:22Z</dcterms:modified>
</cp:coreProperties>
</file>