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[1]SPOT_Orders_OverView_01!$A$20:$A$31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<sst xmlns="http://schemas.openxmlformats.org/spreadsheetml/2006/main" count="110" uniqueCount="50">
  <si>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24/12/2020 23:25:46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</si>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</sst>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8">
                  <c:v>17.317</c:v>
                </c:pt>
                <c:pt idx="12">
                  <c:v>18.89</c:v>
                </c:pt>
                <c:pt idx="15">
                  <c:v>1.421</c:v>
                </c:pt>
                <c:pt idx="16">
                  <c:v>14.079000000000001</c:v>
                </c:pt>
                <c:pt idx="18">
                  <c:v>0.72099999999999997</c:v>
                </c:pt>
                <c:pt idx="19">
                  <c:v>5.1260000000000003</c:v>
                </c:pt>
                <c:pt idx="22">
                  <c:v>9.5510000000000002</c:v>
                </c:pt>
                <c:pt idx="23">
                  <c:v>16.475000000000001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4.9740000000000002</c:v>
                </c:pt>
                <c:pt idx="1">
                  <c:v>5.3949999999999996</c:v>
                </c:pt>
                <c:pt idx="2">
                  <c:v>1.1240000000000001</c:v>
                </c:pt>
                <c:pt idx="3">
                  <c:v>3.1440000000000001</c:v>
                </c:pt>
                <c:pt idx="4">
                  <c:v>2.4670000000000001</c:v>
                </c:pt>
                <c:pt idx="5">
                  <c:v>1.073</c:v>
                </c:pt>
                <c:pt idx="6">
                  <c:v>6.41</c:v>
                </c:pt>
                <c:pt idx="7">
                  <c:v>12.337</c:v>
                </c:pt>
                <c:pt idx="8">
                  <c:v>1.1940000000000002</c:v>
                </c:pt>
                <c:pt idx="9">
                  <c:v>10.196999999999999</c:v>
                </c:pt>
                <c:pt idx="10">
                  <c:v>4.7910000000000004</c:v>
                </c:pt>
                <c:pt idx="11">
                  <c:v>2.7109999999999999</c:v>
                </c:pt>
                <c:pt idx="12">
                  <c:v>0.16600000000000001</c:v>
                </c:pt>
                <c:pt idx="13">
                  <c:v>0.97200000000000009</c:v>
                </c:pt>
                <c:pt idx="14">
                  <c:v>5.8999999999999997E-2</c:v>
                </c:pt>
                <c:pt idx="15">
                  <c:v>0.11600000000000001</c:v>
                </c:pt>
                <c:pt idx="17">
                  <c:v>7.0329999999999995</c:v>
                </c:pt>
                <c:pt idx="18">
                  <c:v>7.5209999999999999</c:v>
                </c:pt>
                <c:pt idx="19">
                  <c:v>6.45</c:v>
                </c:pt>
                <c:pt idx="20">
                  <c:v>5.3040000000000003</c:v>
                </c:pt>
                <c:pt idx="21">
                  <c:v>4.7869999999999999</c:v>
                </c:pt>
                <c:pt idx="22">
                  <c:v>1.78</c:v>
                </c:pt>
                <c:pt idx="23">
                  <c:v>1.23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1139616"/>
        <c:axId val="3911400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7.3930000000000007</c:v>
                </c:pt>
                <c:pt idx="1">
                  <c:v>7.4569999999999999</c:v>
                </c:pt>
                <c:pt idx="2">
                  <c:v>4.88</c:v>
                </c:pt>
                <c:pt idx="3">
                  <c:v>5.8730000000000002</c:v>
                </c:pt>
                <c:pt idx="4">
                  <c:v>7.9569999999999999</c:v>
                </c:pt>
                <c:pt idx="5">
                  <c:v>8.4169999999999998</c:v>
                </c:pt>
                <c:pt idx="6">
                  <c:v>9.5339999999999989</c:v>
                </c:pt>
                <c:pt idx="7">
                  <c:v>12.337</c:v>
                </c:pt>
                <c:pt idx="8">
                  <c:v>22.104000000000006</c:v>
                </c:pt>
                <c:pt idx="9">
                  <c:v>15.470999999999998</c:v>
                </c:pt>
                <c:pt idx="10">
                  <c:v>13.866</c:v>
                </c:pt>
                <c:pt idx="11">
                  <c:v>9.8189999999999991</c:v>
                </c:pt>
                <c:pt idx="12">
                  <c:v>26.155999999999999</c:v>
                </c:pt>
                <c:pt idx="13">
                  <c:v>11.566999999999998</c:v>
                </c:pt>
                <c:pt idx="14">
                  <c:v>6.3970000000000002</c:v>
                </c:pt>
                <c:pt idx="15">
                  <c:v>15.707000000000001</c:v>
                </c:pt>
                <c:pt idx="16">
                  <c:v>23.682000000000002</c:v>
                </c:pt>
                <c:pt idx="17">
                  <c:v>8.1389999999999993</c:v>
                </c:pt>
                <c:pt idx="18">
                  <c:v>8.2419999999999991</c:v>
                </c:pt>
                <c:pt idx="19">
                  <c:v>11.576000000000001</c:v>
                </c:pt>
                <c:pt idx="20">
                  <c:v>7.4710000000000001</c:v>
                </c:pt>
                <c:pt idx="21">
                  <c:v>7.7370000000000001</c:v>
                </c:pt>
                <c:pt idx="22">
                  <c:v>14.521999999999998</c:v>
                </c:pt>
                <c:pt idx="23">
                  <c:v>20.724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139616"/>
        <c:axId val="3911400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40.54</c:v>
                </c:pt>
                <c:pt idx="1">
                  <c:v>40.54</c:v>
                </c:pt>
                <c:pt idx="2">
                  <c:v>34.840000000000003</c:v>
                </c:pt>
                <c:pt idx="3">
                  <c:v>29.03</c:v>
                </c:pt>
                <c:pt idx="4">
                  <c:v>30.05</c:v>
                </c:pt>
                <c:pt idx="5">
                  <c:v>33.67</c:v>
                </c:pt>
                <c:pt idx="6">
                  <c:v>40.44</c:v>
                </c:pt>
                <c:pt idx="7">
                  <c:v>41.34</c:v>
                </c:pt>
                <c:pt idx="8">
                  <c:v>49.02</c:v>
                </c:pt>
                <c:pt idx="9">
                  <c:v>71.44</c:v>
                </c:pt>
                <c:pt idx="10">
                  <c:v>51.93</c:v>
                </c:pt>
                <c:pt idx="11">
                  <c:v>50.94</c:v>
                </c:pt>
                <c:pt idx="12">
                  <c:v>40.36</c:v>
                </c:pt>
                <c:pt idx="13">
                  <c:v>26.03</c:v>
                </c:pt>
                <c:pt idx="14">
                  <c:v>30.4</c:v>
                </c:pt>
                <c:pt idx="15">
                  <c:v>40.28</c:v>
                </c:pt>
                <c:pt idx="16">
                  <c:v>40.380000000000003</c:v>
                </c:pt>
                <c:pt idx="17">
                  <c:v>43.97</c:v>
                </c:pt>
                <c:pt idx="18">
                  <c:v>49.6</c:v>
                </c:pt>
                <c:pt idx="19">
                  <c:v>49.82</c:v>
                </c:pt>
                <c:pt idx="20">
                  <c:v>47.09</c:v>
                </c:pt>
                <c:pt idx="21">
                  <c:v>47.41</c:v>
                </c:pt>
                <c:pt idx="22">
                  <c:v>44.74</c:v>
                </c:pt>
                <c:pt idx="23">
                  <c:v>43.64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140792"/>
        <c:axId val="391140400"/>
      </c:lineChart>
      <c:catAx>
        <c:axId val="391139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140008"/>
        <c:crosses val="autoZero"/>
        <c:auto val="1"/>
        <c:lblAlgn val="ctr"/>
        <c:lblOffset val="100"/>
        <c:noMultiLvlLbl val="0"/>
      </c:catAx>
      <c:valAx>
        <c:axId val="39114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139616"/>
        <c:crosses val="autoZero"/>
        <c:crossBetween val="between"/>
      </c:valAx>
      <c:valAx>
        <c:axId val="391140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140792"/>
        <c:crosses val="max"/>
        <c:crossBetween val="between"/>
      </c:valAx>
      <c:catAx>
        <c:axId val="391140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1140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83.579999999999984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91.234999999999999</v>
          </cell>
        </row>
        <row r="31">
          <cell r="C31">
            <v>0</v>
          </cell>
        </row>
        <row r="32">
          <cell r="C32">
            <v>9.4720000000000013</v>
          </cell>
        </row>
        <row r="33">
          <cell r="C33">
            <v>102.73899999999998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7.6999999999999993</v>
          </cell>
        </row>
        <row r="39">
          <cell r="C39">
            <v>5.8879999999999999</v>
          </cell>
        </row>
        <row r="40">
          <cell r="C40">
            <v>39.656000000000006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233.78399999999996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40.54</v>
          </cell>
          <cell r="C7">
            <v>40.54</v>
          </cell>
          <cell r="D7">
            <v>34.840000000000003</v>
          </cell>
          <cell r="E7">
            <v>29.03</v>
          </cell>
          <cell r="F7">
            <v>30.05</v>
          </cell>
          <cell r="G7">
            <v>33.67</v>
          </cell>
          <cell r="H7">
            <v>40.44</v>
          </cell>
          <cell r="I7">
            <v>41.34</v>
          </cell>
          <cell r="J7">
            <v>49.02</v>
          </cell>
          <cell r="K7">
            <v>71.44</v>
          </cell>
          <cell r="L7">
            <v>51.93</v>
          </cell>
          <cell r="M7">
            <v>50.94</v>
          </cell>
          <cell r="N7">
            <v>40.36</v>
          </cell>
          <cell r="O7">
            <v>26.03</v>
          </cell>
          <cell r="P7">
            <v>30.4</v>
          </cell>
          <cell r="Q7">
            <v>40.28</v>
          </cell>
          <cell r="R7">
            <v>40.380000000000003</v>
          </cell>
          <cell r="S7">
            <v>43.97</v>
          </cell>
          <cell r="T7">
            <v>49.6</v>
          </cell>
          <cell r="U7">
            <v>49.82</v>
          </cell>
          <cell r="V7">
            <v>47.09</v>
          </cell>
          <cell r="W7">
            <v>47.41</v>
          </cell>
          <cell r="X7">
            <v>44.74</v>
          </cell>
          <cell r="Y7">
            <v>43.64</v>
          </cell>
        </row>
        <row r="37">
          <cell r="J37">
            <v>17.317</v>
          </cell>
          <cell r="N37">
            <v>18.89</v>
          </cell>
          <cell r="Q37">
            <v>1.421</v>
          </cell>
          <cell r="R37">
            <v>14.079000000000001</v>
          </cell>
          <cell r="T37">
            <v>0.72099999999999997</v>
          </cell>
          <cell r="U37">
            <v>5.1260000000000003</v>
          </cell>
          <cell r="X37">
            <v>9.5510000000000002</v>
          </cell>
        </row>
        <row r="38">
          <cell r="Y38">
            <v>16.475000000000001</v>
          </cell>
        </row>
        <row r="59">
          <cell r="B59">
            <v>4.9740000000000002</v>
          </cell>
          <cell r="C59">
            <v>5.3949999999999996</v>
          </cell>
          <cell r="D59">
            <v>1.1240000000000001</v>
          </cell>
          <cell r="E59">
            <v>3.1440000000000001</v>
          </cell>
          <cell r="F59">
            <v>2.4670000000000001</v>
          </cell>
          <cell r="G59">
            <v>1.073</v>
          </cell>
          <cell r="H59">
            <v>6.41</v>
          </cell>
          <cell r="I59">
            <v>12.337</v>
          </cell>
          <cell r="J59">
            <v>1.1940000000000002</v>
          </cell>
          <cell r="K59">
            <v>10.196999999999999</v>
          </cell>
          <cell r="L59">
            <v>4.7910000000000004</v>
          </cell>
          <cell r="M59">
            <v>2.7109999999999999</v>
          </cell>
          <cell r="N59">
            <v>0.16600000000000001</v>
          </cell>
          <cell r="O59">
            <v>0.97200000000000009</v>
          </cell>
          <cell r="P59">
            <v>5.8999999999999997E-2</v>
          </cell>
          <cell r="Q59">
            <v>0.11600000000000001</v>
          </cell>
          <cell r="S59">
            <v>7.0329999999999995</v>
          </cell>
          <cell r="T59">
            <v>7.5209999999999999</v>
          </cell>
          <cell r="U59">
            <v>6.45</v>
          </cell>
          <cell r="V59">
            <v>5.3040000000000003</v>
          </cell>
          <cell r="W59">
            <v>4.7869999999999999</v>
          </cell>
          <cell r="X59">
            <v>1.78</v>
          </cell>
          <cell r="Y59">
            <v>1.23</v>
          </cell>
        </row>
        <row r="65">
          <cell r="D65">
            <v>0.67100000000000004</v>
          </cell>
          <cell r="E65">
            <v>0.67200000000000004</v>
          </cell>
          <cell r="F65">
            <v>1.1120000000000001</v>
          </cell>
          <cell r="G65">
            <v>0.66600000000000004</v>
          </cell>
          <cell r="J65">
            <v>0.60299999999999998</v>
          </cell>
          <cell r="K65">
            <v>0.58399999999999996</v>
          </cell>
          <cell r="L65">
            <v>0.57799999999999996</v>
          </cell>
          <cell r="M65">
            <v>0.57999999999999996</v>
          </cell>
          <cell r="O65">
            <v>0.66500000000000004</v>
          </cell>
          <cell r="Q65">
            <v>0.66500000000000004</v>
          </cell>
          <cell r="V65">
            <v>0.68799999999999994</v>
          </cell>
          <cell r="W65">
            <v>0.67600000000000005</v>
          </cell>
          <cell r="X65">
            <v>0.66200000000000003</v>
          </cell>
          <cell r="Y65">
            <v>0.65</v>
          </cell>
        </row>
        <row r="66">
          <cell r="B66">
            <v>2.419</v>
          </cell>
          <cell r="C66">
            <v>2.0620000000000003</v>
          </cell>
          <cell r="D66">
            <v>3.085</v>
          </cell>
          <cell r="E66">
            <v>2.056</v>
          </cell>
          <cell r="F66">
            <v>4.3769999999999998</v>
          </cell>
          <cell r="G66">
            <v>6.6779999999999999</v>
          </cell>
          <cell r="H66">
            <v>3.1240000000000001</v>
          </cell>
          <cell r="J66">
            <v>2.99</v>
          </cell>
          <cell r="K66">
            <v>4.6900000000000004</v>
          </cell>
          <cell r="L66">
            <v>8.4969999999999999</v>
          </cell>
          <cell r="M66">
            <v>6.5279999999999996</v>
          </cell>
          <cell r="N66">
            <v>7.1000000000000005</v>
          </cell>
          <cell r="O66">
            <v>9.93</v>
          </cell>
          <cell r="P66">
            <v>6.3379999999999992</v>
          </cell>
          <cell r="Q66">
            <v>13.505000000000003</v>
          </cell>
          <cell r="R66">
            <v>9.6029999999999998</v>
          </cell>
          <cell r="S66">
            <v>1.1059999999999999</v>
          </cell>
          <cell r="V66">
            <v>1.4789999999999999</v>
          </cell>
          <cell r="W66">
            <v>2.2739999999999996</v>
          </cell>
          <cell r="X66">
            <v>2.5289999999999999</v>
          </cell>
          <cell r="Y66">
            <v>2.3690000000000002</v>
          </cell>
        </row>
      </sheetData>
      <sheetData sheetId="17">
        <row r="59">
          <cell r="B59">
            <v>6.2930000000000001</v>
          </cell>
          <cell r="C59">
            <v>5.0350000000000001</v>
          </cell>
          <cell r="D59">
            <v>3.78</v>
          </cell>
          <cell r="E59">
            <v>4.7729999999999997</v>
          </cell>
          <cell r="F59">
            <v>6.8570000000000002</v>
          </cell>
          <cell r="G59">
            <v>6.7569999999999997</v>
          </cell>
          <cell r="H59">
            <v>8.4340000000000011</v>
          </cell>
          <cell r="I59">
            <v>9.282</v>
          </cell>
          <cell r="J59">
            <v>13.058</v>
          </cell>
          <cell r="K59">
            <v>1.847</v>
          </cell>
          <cell r="L59">
            <v>3.8479999999999999</v>
          </cell>
          <cell r="M59">
            <v>7.3149999999999995</v>
          </cell>
          <cell r="N59">
            <v>25.493999999999996</v>
          </cell>
          <cell r="O59">
            <v>10.436999999999999</v>
          </cell>
          <cell r="P59">
            <v>6.3970000000000002</v>
          </cell>
          <cell r="Q59">
            <v>15.707000000000001</v>
          </cell>
          <cell r="R59">
            <v>23.682000000000002</v>
          </cell>
          <cell r="S59">
            <v>8.1259999999999994</v>
          </cell>
          <cell r="T59">
            <v>7.34</v>
          </cell>
          <cell r="U59">
            <v>9.3919999999999995</v>
          </cell>
          <cell r="V59">
            <v>6.9470000000000001</v>
          </cell>
          <cell r="W59">
            <v>7.7370000000000001</v>
          </cell>
          <cell r="X59">
            <v>14.521999999999998</v>
          </cell>
          <cell r="Y59">
            <v>20.724</v>
          </cell>
        </row>
        <row r="64">
          <cell r="B64">
            <v>1.1000000000000001</v>
          </cell>
          <cell r="C64">
            <v>1.1000000000000001</v>
          </cell>
          <cell r="D64">
            <v>1.1000000000000001</v>
          </cell>
          <cell r="E64">
            <v>1.1000000000000001</v>
          </cell>
          <cell r="F64">
            <v>1.1000000000000001</v>
          </cell>
          <cell r="G64">
            <v>1.1000000000000001</v>
          </cell>
          <cell r="H64">
            <v>1.1000000000000001</v>
          </cell>
        </row>
        <row r="65">
          <cell r="I65">
            <v>0.64900000000000002</v>
          </cell>
          <cell r="J65">
            <v>1.296</v>
          </cell>
          <cell r="K65">
            <v>1.3120000000000001</v>
          </cell>
          <cell r="L65">
            <v>1.302</v>
          </cell>
          <cell r="M65">
            <v>0.66700000000000004</v>
          </cell>
          <cell r="N65">
            <v>0.66200000000000003</v>
          </cell>
        </row>
        <row r="66">
          <cell r="C66">
            <v>1.3220000000000001</v>
          </cell>
          <cell r="G66">
            <v>0.56000000000000005</v>
          </cell>
          <cell r="I66">
            <v>2.4059999999999997</v>
          </cell>
          <cell r="J66">
            <v>7.75</v>
          </cell>
          <cell r="K66">
            <v>12.311999999999999</v>
          </cell>
          <cell r="L66">
            <v>8.7159999999999993</v>
          </cell>
          <cell r="M66">
            <v>1.837</v>
          </cell>
          <cell r="O66">
            <v>1.1299999999999999</v>
          </cell>
          <cell r="S66">
            <v>1.2999999999999999E-2</v>
          </cell>
          <cell r="T66">
            <v>0.90200000000000002</v>
          </cell>
          <cell r="U66">
            <v>2.1840000000000002</v>
          </cell>
          <cell r="V66">
            <v>0.52400000000000002</v>
          </cell>
        </row>
      </sheetData>
      <sheetData sheetId="18">
        <row r="7">
          <cell r="B7">
            <v>40.54</v>
          </cell>
          <cell r="C7">
            <v>40.54</v>
          </cell>
          <cell r="D7">
            <v>34.840000000000003</v>
          </cell>
          <cell r="E7">
            <v>29.03</v>
          </cell>
          <cell r="F7">
            <v>30.05</v>
          </cell>
          <cell r="G7">
            <v>33.67</v>
          </cell>
          <cell r="H7">
            <v>40.44</v>
          </cell>
          <cell r="I7">
            <v>41.34</v>
          </cell>
          <cell r="J7">
            <v>49.02</v>
          </cell>
          <cell r="K7">
            <v>71.44</v>
          </cell>
          <cell r="L7">
            <v>51.93</v>
          </cell>
          <cell r="M7">
            <v>50.94</v>
          </cell>
          <cell r="N7">
            <v>40.36</v>
          </cell>
          <cell r="O7">
            <v>26.03</v>
          </cell>
          <cell r="P7">
            <v>30.4</v>
          </cell>
          <cell r="Q7">
            <v>40.28</v>
          </cell>
          <cell r="R7">
            <v>40.380000000000003</v>
          </cell>
          <cell r="S7">
            <v>43.97</v>
          </cell>
          <cell r="T7">
            <v>49.6</v>
          </cell>
          <cell r="U7">
            <v>49.82</v>
          </cell>
          <cell r="V7">
            <v>47.09</v>
          </cell>
          <cell r="W7">
            <v>47.41</v>
          </cell>
          <cell r="X7">
            <v>44.74</v>
          </cell>
          <cell r="Y7">
            <v>43.64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KORINTHOS_POWER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44190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44188</v>
          </cell>
        </row>
        <row r="4">
          <cell r="B4">
            <v>44188</v>
          </cell>
        </row>
        <row r="5">
          <cell r="B5">
            <v>44188</v>
          </cell>
        </row>
        <row r="6">
          <cell r="B6">
            <v>44188</v>
          </cell>
        </row>
        <row r="7">
          <cell r="B7">
            <v>44188</v>
          </cell>
        </row>
        <row r="8">
          <cell r="B8">
            <v>44188</v>
          </cell>
        </row>
        <row r="9">
          <cell r="B9">
            <v>44188</v>
          </cell>
        </row>
        <row r="10">
          <cell r="B10">
            <v>44188</v>
          </cell>
        </row>
        <row r="11">
          <cell r="B11">
            <v>44188</v>
          </cell>
        </row>
        <row r="12">
          <cell r="B12">
            <v>44188</v>
          </cell>
        </row>
        <row r="13">
          <cell r="B13">
            <v>44188</v>
          </cell>
        </row>
        <row r="14">
          <cell r="B14">
            <v>44188</v>
          </cell>
        </row>
        <row r="15">
          <cell r="B15">
            <v>44188</v>
          </cell>
        </row>
        <row r="16">
          <cell r="B16">
            <v>44188</v>
          </cell>
        </row>
      </sheetData>
      <sheetData sheetId="41">
        <row r="2">
          <cell r="C2">
            <v>44191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1.62</v>
          </cell>
          <cell r="J17">
            <v>1.62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167.0865</v>
          </cell>
          <cell r="J24">
            <v>167.08600000000001</v>
          </cell>
          <cell r="K24">
            <v>167.08600000000001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7.3930000000000007</v>
      </c>
      <c r="C4" s="18">
        <v>7.456999999999999</v>
      </c>
      <c r="D4" s="18">
        <v>4.8800000000000008</v>
      </c>
      <c r="E4" s="18">
        <v>5.8719999999999999</v>
      </c>
      <c r="F4" s="18">
        <v>7.9559999999999995</v>
      </c>
      <c r="G4" s="18">
        <v>8.4169999999999998</v>
      </c>
      <c r="H4" s="18">
        <v>9.5340000000000007</v>
      </c>
      <c r="I4" s="18">
        <v>12.337</v>
      </c>
      <c r="J4" s="18">
        <v>22.104000000000003</v>
      </c>
      <c r="K4" s="18">
        <v>15.470999999999998</v>
      </c>
      <c r="L4" s="18">
        <v>13.866000000000001</v>
      </c>
      <c r="M4" s="18">
        <v>9.8189999999999991</v>
      </c>
      <c r="N4" s="18">
        <v>26.156000000000002</v>
      </c>
      <c r="O4" s="18">
        <v>11.566999999999998</v>
      </c>
      <c r="P4" s="18">
        <v>6.3969999999999994</v>
      </c>
      <c r="Q4" s="18">
        <v>15.707000000000001</v>
      </c>
      <c r="R4" s="18">
        <v>23.682000000000002</v>
      </c>
      <c r="S4" s="18">
        <v>8.1389999999999993</v>
      </c>
      <c r="T4" s="18">
        <v>8.2419999999999991</v>
      </c>
      <c r="U4" s="18">
        <v>11.576000000000001</v>
      </c>
      <c r="V4" s="18">
        <v>7.4710000000000001</v>
      </c>
      <c r="W4" s="18">
        <v>7.7370000000000001</v>
      </c>
      <c r="X4" s="18">
        <v>14.522</v>
      </c>
      <c r="Y4" s="18">
        <v>20.724</v>
      </c>
      <c r="Z4" s="19"/>
      <c r="AA4" s="20">
        <f>SUM(B4:Z4)</f>
        <v>287.02600000000001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40.54</v>
      </c>
      <c r="C7" s="28">
        <v>40.54</v>
      </c>
      <c r="D7" s="28">
        <v>34.840000000000003</v>
      </c>
      <c r="E7" s="28">
        <v>29.03</v>
      </c>
      <c r="F7" s="28">
        <v>30.05</v>
      </c>
      <c r="G7" s="28">
        <v>33.67</v>
      </c>
      <c r="H7" s="28">
        <v>40.44</v>
      </c>
      <c r="I7" s="28">
        <v>41.34</v>
      </c>
      <c r="J7" s="28">
        <v>49.02</v>
      </c>
      <c r="K7" s="28">
        <v>71.44</v>
      </c>
      <c r="L7" s="28">
        <v>51.93</v>
      </c>
      <c r="M7" s="28">
        <v>50.94</v>
      </c>
      <c r="N7" s="28">
        <v>40.36</v>
      </c>
      <c r="O7" s="28">
        <v>26.03</v>
      </c>
      <c r="P7" s="28">
        <v>30.4</v>
      </c>
      <c r="Q7" s="28">
        <v>40.28</v>
      </c>
      <c r="R7" s="28">
        <v>40.380000000000003</v>
      </c>
      <c r="S7" s="28">
        <v>43.97</v>
      </c>
      <c r="T7" s="28">
        <v>49.6</v>
      </c>
      <c r="U7" s="28">
        <v>49.82</v>
      </c>
      <c r="V7" s="28">
        <v>47.09</v>
      </c>
      <c r="W7" s="28">
        <v>47.41</v>
      </c>
      <c r="X7" s="28">
        <v>44.74</v>
      </c>
      <c r="Y7" s="28">
        <v>43.64</v>
      </c>
      <c r="Z7" s="29"/>
      <c r="AA7" s="30">
        <f>IF(SUM(GR_MAINLAND_MCP_SUM_SELL)&lt;&gt;0,AVERAGEIF(GR_MAINLAND_MCP_SUM_SELL,"&lt;&gt;"""),"")</f>
        <v>42.395833333333336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17.317</v>
      </c>
      <c r="K11" s="47"/>
      <c r="L11" s="47"/>
      <c r="M11" s="47"/>
      <c r="N11" s="47">
        <v>18.89</v>
      </c>
      <c r="O11" s="47"/>
      <c r="P11" s="47"/>
      <c r="Q11" s="47">
        <v>1.421</v>
      </c>
      <c r="R11" s="47">
        <v>14.079000000000001</v>
      </c>
      <c r="S11" s="47"/>
      <c r="T11" s="47">
        <v>0.72099999999999997</v>
      </c>
      <c r="U11" s="47">
        <v>5.1260000000000003</v>
      </c>
      <c r="V11" s="47"/>
      <c r="W11" s="47"/>
      <c r="X11" s="47">
        <v>9.5510000000000002</v>
      </c>
      <c r="Y11" s="47">
        <v>16.475000000000001</v>
      </c>
      <c r="Z11" s="48"/>
      <c r="AA11" s="49">
        <f>SUM(B11:Z11)</f>
        <v>83.579999999999984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4.9740000000000002</v>
      </c>
      <c r="C13" s="52">
        <v>5.3949999999999996</v>
      </c>
      <c r="D13" s="52">
        <v>1.1240000000000001</v>
      </c>
      <c r="E13" s="52">
        <v>3.1440000000000001</v>
      </c>
      <c r="F13" s="52">
        <v>2.4670000000000001</v>
      </c>
      <c r="G13" s="52">
        <v>1.073</v>
      </c>
      <c r="H13" s="52">
        <v>6.41</v>
      </c>
      <c r="I13" s="52">
        <v>12.337</v>
      </c>
      <c r="J13" s="52">
        <v>1.1940000000000002</v>
      </c>
      <c r="K13" s="52">
        <v>10.196999999999999</v>
      </c>
      <c r="L13" s="52">
        <v>4.7910000000000004</v>
      </c>
      <c r="M13" s="52">
        <v>2.7109999999999999</v>
      </c>
      <c r="N13" s="52">
        <v>0.16600000000000001</v>
      </c>
      <c r="O13" s="52">
        <v>0.97200000000000009</v>
      </c>
      <c r="P13" s="52">
        <v>5.8999999999999997E-2</v>
      </c>
      <c r="Q13" s="52">
        <v>0.11600000000000001</v>
      </c>
      <c r="R13" s="52"/>
      <c r="S13" s="52">
        <v>7.0329999999999995</v>
      </c>
      <c r="T13" s="52">
        <v>7.5209999999999999</v>
      </c>
      <c r="U13" s="52">
        <v>6.45</v>
      </c>
      <c r="V13" s="52">
        <v>5.3040000000000003</v>
      </c>
      <c r="W13" s="52">
        <v>4.7869999999999999</v>
      </c>
      <c r="X13" s="52">
        <v>1.78</v>
      </c>
      <c r="Y13" s="52">
        <v>1.23</v>
      </c>
      <c r="Z13" s="53"/>
      <c r="AA13" s="54">
        <f>SUM(B13:Z13)</f>
        <v>91.234999999999999</v>
      </c>
    </row>
    <row r="14" spans="1:27" ht="30" customHeight="1" thickBot="1" x14ac:dyDescent="0.25">
      <c r="A14" s="55" t="s">
        <v>10</v>
      </c>
      <c r="B14" s="56">
        <f>IF(LEN(B$2)&gt;0,SUM(B10:B13),"")</f>
        <v>4.9740000000000002</v>
      </c>
      <c r="C14" s="57">
        <f t="shared" ref="C14:Z14" si="0">IF(LEN(C$2)&gt;0,SUM(C10:C13),"")</f>
        <v>5.3949999999999996</v>
      </c>
      <c r="D14" s="57">
        <f t="shared" si="0"/>
        <v>1.1240000000000001</v>
      </c>
      <c r="E14" s="57">
        <f t="shared" si="0"/>
        <v>3.1440000000000001</v>
      </c>
      <c r="F14" s="57">
        <f t="shared" si="0"/>
        <v>2.4670000000000001</v>
      </c>
      <c r="G14" s="57">
        <f t="shared" si="0"/>
        <v>1.073</v>
      </c>
      <c r="H14" s="57">
        <f t="shared" si="0"/>
        <v>6.41</v>
      </c>
      <c r="I14" s="57">
        <f t="shared" si="0"/>
        <v>12.337</v>
      </c>
      <c r="J14" s="57">
        <f t="shared" si="0"/>
        <v>18.510999999999999</v>
      </c>
      <c r="K14" s="57">
        <f t="shared" si="0"/>
        <v>10.196999999999999</v>
      </c>
      <c r="L14" s="57">
        <f t="shared" si="0"/>
        <v>4.7910000000000004</v>
      </c>
      <c r="M14" s="57">
        <f t="shared" si="0"/>
        <v>2.7109999999999999</v>
      </c>
      <c r="N14" s="57">
        <f t="shared" si="0"/>
        <v>19.056000000000001</v>
      </c>
      <c r="O14" s="57">
        <f t="shared" si="0"/>
        <v>0.97200000000000009</v>
      </c>
      <c r="P14" s="57">
        <f t="shared" si="0"/>
        <v>5.8999999999999997E-2</v>
      </c>
      <c r="Q14" s="57">
        <f t="shared" si="0"/>
        <v>1.5370000000000001</v>
      </c>
      <c r="R14" s="57">
        <f t="shared" si="0"/>
        <v>14.079000000000001</v>
      </c>
      <c r="S14" s="57">
        <f t="shared" si="0"/>
        <v>7.0329999999999995</v>
      </c>
      <c r="T14" s="57">
        <f t="shared" si="0"/>
        <v>8.2419999999999991</v>
      </c>
      <c r="U14" s="57">
        <f t="shared" si="0"/>
        <v>11.576000000000001</v>
      </c>
      <c r="V14" s="57">
        <f t="shared" si="0"/>
        <v>5.3040000000000003</v>
      </c>
      <c r="W14" s="57">
        <f t="shared" si="0"/>
        <v>4.7869999999999999</v>
      </c>
      <c r="X14" s="57">
        <f t="shared" si="0"/>
        <v>11.331</v>
      </c>
      <c r="Y14" s="57">
        <f t="shared" si="0"/>
        <v>17.705000000000002</v>
      </c>
      <c r="Z14" s="58" t="str">
        <f t="shared" si="0"/>
        <v/>
      </c>
      <c r="AA14" s="59">
        <f>SUM(AA9:AA13)</f>
        <v>174.815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>
        <v>0.67100000000000004</v>
      </c>
      <c r="E18" s="72">
        <v>0.67200000000000004</v>
      </c>
      <c r="F18" s="72">
        <v>1.1120000000000001</v>
      </c>
      <c r="G18" s="72">
        <v>0.66600000000000004</v>
      </c>
      <c r="H18" s="72"/>
      <c r="I18" s="72"/>
      <c r="J18" s="72">
        <v>0.60299999999999998</v>
      </c>
      <c r="K18" s="72">
        <v>0.58399999999999996</v>
      </c>
      <c r="L18" s="72">
        <v>0.57799999999999996</v>
      </c>
      <c r="M18" s="72">
        <v>0.57999999999999996</v>
      </c>
      <c r="N18" s="72"/>
      <c r="O18" s="72">
        <v>0.66500000000000004</v>
      </c>
      <c r="P18" s="72"/>
      <c r="Q18" s="72">
        <v>0.66500000000000004</v>
      </c>
      <c r="R18" s="72"/>
      <c r="S18" s="72"/>
      <c r="T18" s="72"/>
      <c r="U18" s="72"/>
      <c r="V18" s="72">
        <v>0.68799999999999994</v>
      </c>
      <c r="W18" s="72">
        <v>0.67600000000000005</v>
      </c>
      <c r="X18" s="72">
        <v>0.66200000000000003</v>
      </c>
      <c r="Y18" s="72">
        <v>0.65</v>
      </c>
      <c r="Z18" s="73"/>
      <c r="AA18" s="74">
        <f>SUM(B18:Z18)</f>
        <v>9.4720000000000013</v>
      </c>
    </row>
    <row r="19" spans="1:27" ht="24.95" customHeight="1" x14ac:dyDescent="0.2">
      <c r="A19" s="70" t="s">
        <v>14</v>
      </c>
      <c r="B19" s="75">
        <v>2.419</v>
      </c>
      <c r="C19" s="76">
        <v>2.0620000000000003</v>
      </c>
      <c r="D19" s="76">
        <v>3.085</v>
      </c>
      <c r="E19" s="76">
        <v>2.056</v>
      </c>
      <c r="F19" s="76">
        <v>4.3769999999999998</v>
      </c>
      <c r="G19" s="76">
        <v>6.6779999999999999</v>
      </c>
      <c r="H19" s="76">
        <v>3.1240000000000001</v>
      </c>
      <c r="I19" s="76"/>
      <c r="J19" s="76">
        <v>2.99</v>
      </c>
      <c r="K19" s="76">
        <v>4.6900000000000004</v>
      </c>
      <c r="L19" s="76">
        <v>8.4969999999999999</v>
      </c>
      <c r="M19" s="76">
        <v>6.5279999999999996</v>
      </c>
      <c r="N19" s="76">
        <v>7.1000000000000005</v>
      </c>
      <c r="O19" s="76">
        <v>9.93</v>
      </c>
      <c r="P19" s="76">
        <v>6.3379999999999992</v>
      </c>
      <c r="Q19" s="76">
        <v>13.505000000000003</v>
      </c>
      <c r="R19" s="76">
        <v>9.6029999999999998</v>
      </c>
      <c r="S19" s="76">
        <v>1.1059999999999999</v>
      </c>
      <c r="T19" s="76"/>
      <c r="U19" s="76"/>
      <c r="V19" s="76">
        <v>1.4789999999999999</v>
      </c>
      <c r="W19" s="76">
        <v>2.2739999999999996</v>
      </c>
      <c r="X19" s="76">
        <v>2.5289999999999999</v>
      </c>
      <c r="Y19" s="76">
        <v>2.3690000000000002</v>
      </c>
      <c r="Z19" s="73"/>
      <c r="AA19" s="74">
        <f>SUM(B19:Z19)</f>
        <v>102.73899999999998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2.419</v>
      </c>
      <c r="C22" s="83">
        <f t="shared" ref="C22:Z22" si="1">IF(LEN(C$2)&gt;0,SUM(C17:C21),"")</f>
        <v>2.0620000000000003</v>
      </c>
      <c r="D22" s="83">
        <f t="shared" si="1"/>
        <v>3.7560000000000002</v>
      </c>
      <c r="E22" s="83">
        <f t="shared" si="1"/>
        <v>2.7280000000000002</v>
      </c>
      <c r="F22" s="83">
        <f t="shared" si="1"/>
        <v>5.4889999999999999</v>
      </c>
      <c r="G22" s="83">
        <f t="shared" si="1"/>
        <v>7.3440000000000003</v>
      </c>
      <c r="H22" s="83">
        <f t="shared" si="1"/>
        <v>3.1240000000000001</v>
      </c>
      <c r="I22" s="83">
        <f t="shared" si="1"/>
        <v>0</v>
      </c>
      <c r="J22" s="83">
        <f t="shared" si="1"/>
        <v>3.593</v>
      </c>
      <c r="K22" s="83">
        <f t="shared" si="1"/>
        <v>5.274</v>
      </c>
      <c r="L22" s="83">
        <f t="shared" si="1"/>
        <v>9.0749999999999993</v>
      </c>
      <c r="M22" s="83">
        <f t="shared" si="1"/>
        <v>7.1079999999999997</v>
      </c>
      <c r="N22" s="83">
        <f t="shared" si="1"/>
        <v>7.1000000000000005</v>
      </c>
      <c r="O22" s="83">
        <f t="shared" si="1"/>
        <v>10.594999999999999</v>
      </c>
      <c r="P22" s="83">
        <f t="shared" si="1"/>
        <v>6.3379999999999992</v>
      </c>
      <c r="Q22" s="83">
        <f t="shared" si="1"/>
        <v>14.170000000000002</v>
      </c>
      <c r="R22" s="83">
        <f t="shared" si="1"/>
        <v>9.6029999999999998</v>
      </c>
      <c r="S22" s="83">
        <f t="shared" si="1"/>
        <v>1.1059999999999999</v>
      </c>
      <c r="T22" s="83">
        <f t="shared" si="1"/>
        <v>0</v>
      </c>
      <c r="U22" s="83">
        <f t="shared" si="1"/>
        <v>0</v>
      </c>
      <c r="V22" s="83">
        <f t="shared" si="1"/>
        <v>2.1669999999999998</v>
      </c>
      <c r="W22" s="83">
        <f t="shared" si="1"/>
        <v>2.9499999999999997</v>
      </c>
      <c r="X22" s="83">
        <f t="shared" si="1"/>
        <v>3.1909999999999998</v>
      </c>
      <c r="Y22" s="83">
        <f t="shared" si="1"/>
        <v>3.0190000000000001</v>
      </c>
      <c r="Z22" s="84" t="str">
        <f t="shared" si="1"/>
        <v/>
      </c>
      <c r="AA22" s="85">
        <f>SUM(AA17:AA21)</f>
        <v>112.21099999999998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7.3929999999999998</v>
      </c>
      <c r="C26" s="72">
        <v>7.4569999999999999</v>
      </c>
      <c r="D26" s="72">
        <v>4.88</v>
      </c>
      <c r="E26" s="72">
        <v>5.8719999999999999</v>
      </c>
      <c r="F26" s="72">
        <v>7.9560000000000004</v>
      </c>
      <c r="G26" s="72">
        <v>8.4169999999999998</v>
      </c>
      <c r="H26" s="72">
        <v>9.5340000000000007</v>
      </c>
      <c r="I26" s="72">
        <v>12.337</v>
      </c>
      <c r="J26" s="72">
        <v>22.103999999999999</v>
      </c>
      <c r="K26" s="72">
        <v>15.471</v>
      </c>
      <c r="L26" s="72">
        <v>13.866</v>
      </c>
      <c r="M26" s="72">
        <v>9.8190000000000008</v>
      </c>
      <c r="N26" s="72">
        <v>26.155999999999999</v>
      </c>
      <c r="O26" s="72">
        <v>11.567</v>
      </c>
      <c r="P26" s="72">
        <v>6.3970000000000002</v>
      </c>
      <c r="Q26" s="72">
        <v>15.707000000000001</v>
      </c>
      <c r="R26" s="72">
        <v>23.681999999999999</v>
      </c>
      <c r="S26" s="72">
        <v>8.1389999999999993</v>
      </c>
      <c r="T26" s="72">
        <v>8.2420000000000009</v>
      </c>
      <c r="U26" s="72">
        <v>11.576000000000001</v>
      </c>
      <c r="V26" s="72">
        <v>7.4710000000000001</v>
      </c>
      <c r="W26" s="72">
        <v>7.7370000000000001</v>
      </c>
      <c r="X26" s="72">
        <v>14.522</v>
      </c>
      <c r="Y26" s="72">
        <v>20.724</v>
      </c>
      <c r="Z26" s="73"/>
      <c r="AA26" s="74">
        <f>SUM(B26:Z26)</f>
        <v>287.02599999999995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7.3929999999999998</v>
      </c>
      <c r="C28" s="57">
        <f t="shared" ref="C28:Z28" si="2">IF(LEN(C$2)&gt;0,SUM(C25:C27),"")</f>
        <v>7.4569999999999999</v>
      </c>
      <c r="D28" s="57">
        <f t="shared" si="2"/>
        <v>4.88</v>
      </c>
      <c r="E28" s="57">
        <f t="shared" si="2"/>
        <v>5.8719999999999999</v>
      </c>
      <c r="F28" s="57">
        <f t="shared" si="2"/>
        <v>7.9560000000000004</v>
      </c>
      <c r="G28" s="57">
        <f t="shared" si="2"/>
        <v>8.4169999999999998</v>
      </c>
      <c r="H28" s="57">
        <f t="shared" si="2"/>
        <v>9.5340000000000007</v>
      </c>
      <c r="I28" s="57">
        <f t="shared" si="2"/>
        <v>12.337</v>
      </c>
      <c r="J28" s="57">
        <f t="shared" si="2"/>
        <v>22.103999999999999</v>
      </c>
      <c r="K28" s="57">
        <f t="shared" si="2"/>
        <v>15.471</v>
      </c>
      <c r="L28" s="57">
        <f t="shared" si="2"/>
        <v>13.866</v>
      </c>
      <c r="M28" s="57">
        <f t="shared" si="2"/>
        <v>9.8190000000000008</v>
      </c>
      <c r="N28" s="57">
        <f t="shared" si="2"/>
        <v>26.155999999999999</v>
      </c>
      <c r="O28" s="57">
        <f t="shared" si="2"/>
        <v>11.567</v>
      </c>
      <c r="P28" s="57">
        <f t="shared" si="2"/>
        <v>6.3970000000000002</v>
      </c>
      <c r="Q28" s="57">
        <f t="shared" si="2"/>
        <v>15.707000000000001</v>
      </c>
      <c r="R28" s="57">
        <f t="shared" si="2"/>
        <v>23.681999999999999</v>
      </c>
      <c r="S28" s="57">
        <f t="shared" si="2"/>
        <v>8.1389999999999993</v>
      </c>
      <c r="T28" s="57">
        <f t="shared" si="2"/>
        <v>8.2420000000000009</v>
      </c>
      <c r="U28" s="57">
        <f t="shared" si="2"/>
        <v>11.576000000000001</v>
      </c>
      <c r="V28" s="57">
        <f t="shared" si="2"/>
        <v>7.4710000000000001</v>
      </c>
      <c r="W28" s="57">
        <f t="shared" si="2"/>
        <v>7.7370000000000001</v>
      </c>
      <c r="X28" s="57">
        <f t="shared" si="2"/>
        <v>14.522</v>
      </c>
      <c r="Y28" s="57">
        <f t="shared" si="2"/>
        <v>20.724</v>
      </c>
      <c r="Z28" s="58" t="str">
        <f t="shared" si="2"/>
        <v/>
      </c>
      <c r="AA28" s="59">
        <f>SUM(AA25:AA27)</f>
        <v>287.02599999999995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7.3930000000000007</v>
      </c>
      <c r="C47" s="83">
        <f t="shared" ref="C47:Z47" si="8">IF(LEN(C$2)&gt;0,C14+C22+C36,"")</f>
        <v>7.4569999999999999</v>
      </c>
      <c r="D47" s="83">
        <f t="shared" si="8"/>
        <v>4.8800000000000008</v>
      </c>
      <c r="E47" s="83">
        <f t="shared" si="8"/>
        <v>5.8719999999999999</v>
      </c>
      <c r="F47" s="83">
        <f t="shared" si="8"/>
        <v>7.9559999999999995</v>
      </c>
      <c r="G47" s="83">
        <f t="shared" si="8"/>
        <v>8.4169999999999998</v>
      </c>
      <c r="H47" s="83">
        <f t="shared" si="8"/>
        <v>9.5340000000000007</v>
      </c>
      <c r="I47" s="83">
        <f t="shared" si="8"/>
        <v>12.337</v>
      </c>
      <c r="J47" s="83">
        <f t="shared" si="8"/>
        <v>22.103999999999999</v>
      </c>
      <c r="K47" s="83">
        <f t="shared" si="8"/>
        <v>15.471</v>
      </c>
      <c r="L47" s="83">
        <f t="shared" si="8"/>
        <v>13.866</v>
      </c>
      <c r="M47" s="83">
        <f t="shared" si="8"/>
        <v>9.8189999999999991</v>
      </c>
      <c r="N47" s="83">
        <f t="shared" si="8"/>
        <v>26.156000000000002</v>
      </c>
      <c r="O47" s="83">
        <f t="shared" si="8"/>
        <v>11.566999999999998</v>
      </c>
      <c r="P47" s="83">
        <f t="shared" si="8"/>
        <v>6.3969999999999994</v>
      </c>
      <c r="Q47" s="83">
        <f t="shared" si="8"/>
        <v>15.707000000000003</v>
      </c>
      <c r="R47" s="83">
        <f t="shared" si="8"/>
        <v>23.682000000000002</v>
      </c>
      <c r="S47" s="83">
        <f t="shared" si="8"/>
        <v>8.1389999999999993</v>
      </c>
      <c r="T47" s="83">
        <f t="shared" si="8"/>
        <v>8.2419999999999991</v>
      </c>
      <c r="U47" s="83">
        <f t="shared" si="8"/>
        <v>11.576000000000001</v>
      </c>
      <c r="V47" s="83">
        <f t="shared" si="8"/>
        <v>7.4710000000000001</v>
      </c>
      <c r="W47" s="83">
        <f t="shared" si="8"/>
        <v>7.7370000000000001</v>
      </c>
      <c r="X47" s="83">
        <f t="shared" si="8"/>
        <v>14.521999999999998</v>
      </c>
      <c r="Y47" s="83">
        <f t="shared" si="8"/>
        <v>20.724000000000004</v>
      </c>
      <c r="Z47" s="84" t="str">
        <f t="shared" si="8"/>
        <v/>
      </c>
      <c r="AA47" s="100">
        <f>SUM(B47:Z47)</f>
        <v>287.02600000000001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7.3930000000000007</v>
      </c>
      <c r="C4" s="18">
        <v>7.4569999999999999</v>
      </c>
      <c r="D4" s="18">
        <v>4.88</v>
      </c>
      <c r="E4" s="18">
        <v>5.8730000000000002</v>
      </c>
      <c r="F4" s="18">
        <v>7.9569999999999999</v>
      </c>
      <c r="G4" s="18">
        <v>8.4169999999999998</v>
      </c>
      <c r="H4" s="18">
        <v>9.5339999999999989</v>
      </c>
      <c r="I4" s="18">
        <v>12.337</v>
      </c>
      <c r="J4" s="18">
        <v>22.104000000000006</v>
      </c>
      <c r="K4" s="18">
        <v>15.470999999999998</v>
      </c>
      <c r="L4" s="18">
        <v>13.866</v>
      </c>
      <c r="M4" s="18">
        <v>9.8189999999999991</v>
      </c>
      <c r="N4" s="18">
        <v>26.155999999999999</v>
      </c>
      <c r="O4" s="18">
        <v>11.566999999999998</v>
      </c>
      <c r="P4" s="18">
        <v>6.3970000000000002</v>
      </c>
      <c r="Q4" s="18">
        <v>15.707000000000001</v>
      </c>
      <c r="R4" s="18">
        <v>23.682000000000002</v>
      </c>
      <c r="S4" s="18">
        <v>8.1389999999999993</v>
      </c>
      <c r="T4" s="18">
        <v>8.2419999999999991</v>
      </c>
      <c r="U4" s="18">
        <v>11.576000000000001</v>
      </c>
      <c r="V4" s="18">
        <v>7.4710000000000001</v>
      </c>
      <c r="W4" s="18">
        <v>7.7370000000000001</v>
      </c>
      <c r="X4" s="18">
        <v>14.521999999999998</v>
      </c>
      <c r="Y4" s="18">
        <v>20.724</v>
      </c>
      <c r="Z4" s="19"/>
      <c r="AA4" s="20">
        <f>SUM(B4:Z4)</f>
        <v>287.02800000000002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40.54</v>
      </c>
      <c r="C7" s="28">
        <v>40.54</v>
      </c>
      <c r="D7" s="28">
        <v>34.840000000000003</v>
      </c>
      <c r="E7" s="28">
        <v>29.03</v>
      </c>
      <c r="F7" s="28">
        <v>30.05</v>
      </c>
      <c r="G7" s="28">
        <v>33.67</v>
      </c>
      <c r="H7" s="28">
        <v>40.44</v>
      </c>
      <c r="I7" s="28">
        <v>41.34</v>
      </c>
      <c r="J7" s="28">
        <v>49.02</v>
      </c>
      <c r="K7" s="28">
        <v>71.44</v>
      </c>
      <c r="L7" s="28">
        <v>51.93</v>
      </c>
      <c r="M7" s="28">
        <v>50.94</v>
      </c>
      <c r="N7" s="28">
        <v>40.36</v>
      </c>
      <c r="O7" s="28">
        <v>26.03</v>
      </c>
      <c r="P7" s="28">
        <v>30.4</v>
      </c>
      <c r="Q7" s="28">
        <v>40.28</v>
      </c>
      <c r="R7" s="28">
        <v>40.380000000000003</v>
      </c>
      <c r="S7" s="28">
        <v>43.97</v>
      </c>
      <c r="T7" s="28">
        <v>49.6</v>
      </c>
      <c r="U7" s="28">
        <v>49.82</v>
      </c>
      <c r="V7" s="28">
        <v>47.09</v>
      </c>
      <c r="W7" s="28">
        <v>47.41</v>
      </c>
      <c r="X7" s="28">
        <v>44.74</v>
      </c>
      <c r="Y7" s="28">
        <v>43.64</v>
      </c>
      <c r="Z7" s="29"/>
      <c r="AA7" s="30">
        <v>42.395833333333336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6.2930000000000001</v>
      </c>
      <c r="C13" s="52">
        <v>5.0350000000000001</v>
      </c>
      <c r="D13" s="52">
        <v>3.78</v>
      </c>
      <c r="E13" s="52">
        <v>4.7729999999999997</v>
      </c>
      <c r="F13" s="52">
        <v>6.8570000000000002</v>
      </c>
      <c r="G13" s="52">
        <v>6.7569999999999997</v>
      </c>
      <c r="H13" s="52">
        <v>8.4340000000000011</v>
      </c>
      <c r="I13" s="52">
        <v>9.282</v>
      </c>
      <c r="J13" s="52">
        <v>13.058</v>
      </c>
      <c r="K13" s="52">
        <v>1.847</v>
      </c>
      <c r="L13" s="52">
        <v>3.8479999999999999</v>
      </c>
      <c r="M13" s="52">
        <v>7.3149999999999995</v>
      </c>
      <c r="N13" s="52">
        <v>25.493999999999996</v>
      </c>
      <c r="O13" s="52">
        <v>10.436999999999999</v>
      </c>
      <c r="P13" s="52">
        <v>6.3970000000000002</v>
      </c>
      <c r="Q13" s="52">
        <v>15.707000000000001</v>
      </c>
      <c r="R13" s="52">
        <v>23.682000000000002</v>
      </c>
      <c r="S13" s="52">
        <v>8.1259999999999994</v>
      </c>
      <c r="T13" s="52">
        <v>7.34</v>
      </c>
      <c r="U13" s="52">
        <v>9.3919999999999995</v>
      </c>
      <c r="V13" s="52">
        <v>6.9470000000000001</v>
      </c>
      <c r="W13" s="52">
        <v>7.7370000000000001</v>
      </c>
      <c r="X13" s="52">
        <v>14.521999999999998</v>
      </c>
      <c r="Y13" s="52">
        <v>20.724</v>
      </c>
      <c r="Z13" s="53"/>
      <c r="AA13" s="54">
        <f>SUM(B13:Z13)</f>
        <v>233.78399999999996</v>
      </c>
    </row>
    <row r="14" spans="1:27" ht="30" customHeight="1" thickBot="1" x14ac:dyDescent="0.25">
      <c r="A14" s="55" t="s">
        <v>10</v>
      </c>
      <c r="B14" s="56">
        <f>IF(LEN(B$2)&gt;0,SUM(B10:B13),"")</f>
        <v>6.2930000000000001</v>
      </c>
      <c r="C14" s="57">
        <f t="shared" ref="C14:Z14" si="0">IF(LEN(C$2)&gt;0,SUM(C10:C13),"")</f>
        <v>5.0350000000000001</v>
      </c>
      <c r="D14" s="57">
        <f t="shared" si="0"/>
        <v>3.78</v>
      </c>
      <c r="E14" s="57">
        <f t="shared" si="0"/>
        <v>4.7729999999999997</v>
      </c>
      <c r="F14" s="57">
        <f t="shared" si="0"/>
        <v>6.8570000000000002</v>
      </c>
      <c r="G14" s="57">
        <f t="shared" si="0"/>
        <v>6.7569999999999997</v>
      </c>
      <c r="H14" s="57">
        <f t="shared" si="0"/>
        <v>8.4340000000000011</v>
      </c>
      <c r="I14" s="57">
        <f t="shared" si="0"/>
        <v>9.282</v>
      </c>
      <c r="J14" s="57">
        <f t="shared" si="0"/>
        <v>13.058</v>
      </c>
      <c r="K14" s="57">
        <f t="shared" si="0"/>
        <v>1.847</v>
      </c>
      <c r="L14" s="57">
        <f t="shared" si="0"/>
        <v>3.8479999999999999</v>
      </c>
      <c r="M14" s="57">
        <f t="shared" si="0"/>
        <v>7.3149999999999995</v>
      </c>
      <c r="N14" s="57">
        <f t="shared" si="0"/>
        <v>25.493999999999996</v>
      </c>
      <c r="O14" s="57">
        <f t="shared" si="0"/>
        <v>10.436999999999999</v>
      </c>
      <c r="P14" s="57">
        <f t="shared" si="0"/>
        <v>6.3970000000000002</v>
      </c>
      <c r="Q14" s="57">
        <f t="shared" si="0"/>
        <v>15.707000000000001</v>
      </c>
      <c r="R14" s="57">
        <f t="shared" si="0"/>
        <v>23.682000000000002</v>
      </c>
      <c r="S14" s="57">
        <f t="shared" si="0"/>
        <v>8.1259999999999994</v>
      </c>
      <c r="T14" s="57">
        <f t="shared" si="0"/>
        <v>7.34</v>
      </c>
      <c r="U14" s="57">
        <f t="shared" si="0"/>
        <v>9.3919999999999995</v>
      </c>
      <c r="V14" s="57">
        <f t="shared" si="0"/>
        <v>6.9470000000000001</v>
      </c>
      <c r="W14" s="57">
        <f t="shared" si="0"/>
        <v>7.7370000000000001</v>
      </c>
      <c r="X14" s="57">
        <f t="shared" si="0"/>
        <v>14.521999999999998</v>
      </c>
      <c r="Y14" s="57">
        <f t="shared" si="0"/>
        <v>20.724</v>
      </c>
      <c r="Z14" s="58" t="str">
        <f t="shared" si="0"/>
        <v/>
      </c>
      <c r="AA14" s="59">
        <f>SUM(AA9:AA13)</f>
        <v>233.78399999999996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1.1000000000000001</v>
      </c>
      <c r="C17" s="67">
        <v>1.1000000000000001</v>
      </c>
      <c r="D17" s="67">
        <v>1.1000000000000001</v>
      </c>
      <c r="E17" s="67">
        <v>1.1000000000000001</v>
      </c>
      <c r="F17" s="67">
        <v>1.1000000000000001</v>
      </c>
      <c r="G17" s="67">
        <v>1.1000000000000001</v>
      </c>
      <c r="H17" s="67">
        <v>1.1000000000000001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7.6999999999999993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0.64900000000000002</v>
      </c>
      <c r="J18" s="72">
        <v>1.296</v>
      </c>
      <c r="K18" s="72">
        <v>1.3120000000000001</v>
      </c>
      <c r="L18" s="72">
        <v>1.302</v>
      </c>
      <c r="M18" s="72">
        <v>0.66700000000000004</v>
      </c>
      <c r="N18" s="72">
        <v>0.66200000000000003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5.8879999999999999</v>
      </c>
    </row>
    <row r="19" spans="1:27" ht="24.95" customHeight="1" x14ac:dyDescent="0.2">
      <c r="A19" s="70" t="s">
        <v>14</v>
      </c>
      <c r="B19" s="75"/>
      <c r="C19" s="76">
        <v>1.3220000000000001</v>
      </c>
      <c r="D19" s="76"/>
      <c r="E19" s="76"/>
      <c r="F19" s="76"/>
      <c r="G19" s="76">
        <v>0.56000000000000005</v>
      </c>
      <c r="H19" s="76"/>
      <c r="I19" s="76">
        <v>2.4059999999999997</v>
      </c>
      <c r="J19" s="76">
        <v>7.75</v>
      </c>
      <c r="K19" s="76">
        <v>12.311999999999999</v>
      </c>
      <c r="L19" s="76">
        <v>8.7159999999999993</v>
      </c>
      <c r="M19" s="76">
        <v>1.837</v>
      </c>
      <c r="N19" s="76"/>
      <c r="O19" s="76">
        <v>1.1299999999999999</v>
      </c>
      <c r="P19" s="76"/>
      <c r="Q19" s="76"/>
      <c r="R19" s="76"/>
      <c r="S19" s="76">
        <v>1.2999999999999999E-2</v>
      </c>
      <c r="T19" s="76">
        <v>0.90200000000000002</v>
      </c>
      <c r="U19" s="76">
        <v>2.1840000000000002</v>
      </c>
      <c r="V19" s="76">
        <v>0.52400000000000002</v>
      </c>
      <c r="W19" s="76"/>
      <c r="X19" s="76"/>
      <c r="Y19" s="76"/>
      <c r="Z19" s="73"/>
      <c r="AA19" s="74">
        <f>SUM(B19:Z19)</f>
        <v>39.656000000000006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1.1000000000000001</v>
      </c>
      <c r="C22" s="83">
        <f t="shared" si="1"/>
        <v>2.4220000000000002</v>
      </c>
      <c r="D22" s="83">
        <f t="shared" si="1"/>
        <v>1.1000000000000001</v>
      </c>
      <c r="E22" s="83">
        <f t="shared" si="1"/>
        <v>1.1000000000000001</v>
      </c>
      <c r="F22" s="83">
        <f t="shared" si="1"/>
        <v>1.1000000000000001</v>
      </c>
      <c r="G22" s="83">
        <f t="shared" si="1"/>
        <v>1.6600000000000001</v>
      </c>
      <c r="H22" s="83">
        <f t="shared" si="1"/>
        <v>1.1000000000000001</v>
      </c>
      <c r="I22" s="83">
        <f t="shared" si="1"/>
        <v>3.0549999999999997</v>
      </c>
      <c r="J22" s="83">
        <f t="shared" si="1"/>
        <v>9.0459999999999994</v>
      </c>
      <c r="K22" s="83">
        <f t="shared" si="1"/>
        <v>13.623999999999999</v>
      </c>
      <c r="L22" s="83">
        <f t="shared" si="1"/>
        <v>10.017999999999999</v>
      </c>
      <c r="M22" s="83">
        <f t="shared" si="1"/>
        <v>2.504</v>
      </c>
      <c r="N22" s="83">
        <f t="shared" si="1"/>
        <v>0.66200000000000003</v>
      </c>
      <c r="O22" s="83">
        <f t="shared" si="1"/>
        <v>1.1299999999999999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1.2999999999999999E-2</v>
      </c>
      <c r="T22" s="83">
        <f t="shared" si="1"/>
        <v>0.90200000000000002</v>
      </c>
      <c r="U22" s="83">
        <f t="shared" si="1"/>
        <v>2.1840000000000002</v>
      </c>
      <c r="V22" s="83">
        <f t="shared" si="1"/>
        <v>0.52400000000000002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53.244000000000007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7.3929999999999998</v>
      </c>
      <c r="C26" s="72">
        <v>7.4569999999999999</v>
      </c>
      <c r="D26" s="72">
        <v>4.88</v>
      </c>
      <c r="E26" s="72">
        <v>5.8730000000000002</v>
      </c>
      <c r="F26" s="72">
        <v>7.9569999999999999</v>
      </c>
      <c r="G26" s="72">
        <v>8.4169999999999998</v>
      </c>
      <c r="H26" s="72">
        <v>9.5340000000000007</v>
      </c>
      <c r="I26" s="72">
        <v>12.337</v>
      </c>
      <c r="J26" s="72">
        <v>22.103999999999999</v>
      </c>
      <c r="K26" s="72">
        <v>15.471</v>
      </c>
      <c r="L26" s="72">
        <v>13.866</v>
      </c>
      <c r="M26" s="72">
        <v>9.8190000000000008</v>
      </c>
      <c r="N26" s="72">
        <v>26.155999999999999</v>
      </c>
      <c r="O26" s="72">
        <v>11.567</v>
      </c>
      <c r="P26" s="72">
        <v>6.3970000000000002</v>
      </c>
      <c r="Q26" s="72">
        <v>15.707000000000001</v>
      </c>
      <c r="R26" s="72">
        <v>23.681999999999999</v>
      </c>
      <c r="S26" s="72">
        <v>8.1389999999999993</v>
      </c>
      <c r="T26" s="72">
        <v>8.2420000000000009</v>
      </c>
      <c r="U26" s="72">
        <v>11.576000000000001</v>
      </c>
      <c r="V26" s="72">
        <v>7.4710000000000001</v>
      </c>
      <c r="W26" s="72">
        <v>7.7370000000000001</v>
      </c>
      <c r="X26" s="72">
        <v>14.522</v>
      </c>
      <c r="Y26" s="72">
        <v>20.724</v>
      </c>
      <c r="Z26" s="73"/>
      <c r="AA26" s="74">
        <f>SUM(B26:Z26)</f>
        <v>287.02799999999996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7.3929999999999998</v>
      </c>
      <c r="C28" s="57">
        <f t="shared" si="2"/>
        <v>7.4569999999999999</v>
      </c>
      <c r="D28" s="57">
        <f t="shared" si="2"/>
        <v>4.88</v>
      </c>
      <c r="E28" s="57">
        <f t="shared" si="2"/>
        <v>5.8730000000000002</v>
      </c>
      <c r="F28" s="57">
        <f t="shared" si="2"/>
        <v>7.9569999999999999</v>
      </c>
      <c r="G28" s="57">
        <f t="shared" si="2"/>
        <v>8.4169999999999998</v>
      </c>
      <c r="H28" s="57">
        <f t="shared" si="2"/>
        <v>9.5340000000000007</v>
      </c>
      <c r="I28" s="57">
        <f t="shared" si="2"/>
        <v>12.337</v>
      </c>
      <c r="J28" s="57">
        <f t="shared" si="2"/>
        <v>22.103999999999999</v>
      </c>
      <c r="K28" s="57">
        <f t="shared" si="2"/>
        <v>15.471</v>
      </c>
      <c r="L28" s="57">
        <f t="shared" si="2"/>
        <v>13.866</v>
      </c>
      <c r="M28" s="57">
        <f t="shared" si="2"/>
        <v>9.8190000000000008</v>
      </c>
      <c r="N28" s="57">
        <f t="shared" si="2"/>
        <v>26.155999999999999</v>
      </c>
      <c r="O28" s="57">
        <f t="shared" si="2"/>
        <v>11.567</v>
      </c>
      <c r="P28" s="57">
        <f t="shared" si="2"/>
        <v>6.3970000000000002</v>
      </c>
      <c r="Q28" s="57">
        <f t="shared" si="2"/>
        <v>15.707000000000001</v>
      </c>
      <c r="R28" s="57">
        <f t="shared" si="2"/>
        <v>23.681999999999999</v>
      </c>
      <c r="S28" s="57">
        <f t="shared" si="2"/>
        <v>8.1389999999999993</v>
      </c>
      <c r="T28" s="57">
        <f t="shared" si="2"/>
        <v>8.2420000000000009</v>
      </c>
      <c r="U28" s="57">
        <f t="shared" si="2"/>
        <v>11.576000000000001</v>
      </c>
      <c r="V28" s="57">
        <f t="shared" si="2"/>
        <v>7.4710000000000001</v>
      </c>
      <c r="W28" s="57">
        <f t="shared" si="2"/>
        <v>7.7370000000000001</v>
      </c>
      <c r="X28" s="57">
        <f t="shared" si="2"/>
        <v>14.522</v>
      </c>
      <c r="Y28" s="57">
        <f t="shared" si="2"/>
        <v>20.724</v>
      </c>
      <c r="Z28" s="58">
        <f t="shared" si="2"/>
        <v>0</v>
      </c>
      <c r="AA28" s="59">
        <f t="shared" si="2"/>
        <v>287.02799999999996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7.3930000000000007</v>
      </c>
      <c r="C47" s="83">
        <f t="shared" ref="C47:Z47" si="8">SUM(C10:C13)+C22+C36</f>
        <v>7.4570000000000007</v>
      </c>
      <c r="D47" s="83">
        <f t="shared" si="8"/>
        <v>4.88</v>
      </c>
      <c r="E47" s="83">
        <f t="shared" si="8"/>
        <v>5.8729999999999993</v>
      </c>
      <c r="F47" s="83">
        <f t="shared" si="8"/>
        <v>7.9570000000000007</v>
      </c>
      <c r="G47" s="83">
        <f t="shared" si="8"/>
        <v>8.4169999999999998</v>
      </c>
      <c r="H47" s="83">
        <f t="shared" si="8"/>
        <v>9.5340000000000007</v>
      </c>
      <c r="I47" s="83">
        <f t="shared" si="8"/>
        <v>12.337</v>
      </c>
      <c r="J47" s="83">
        <f t="shared" si="8"/>
        <v>22.103999999999999</v>
      </c>
      <c r="K47" s="83">
        <f t="shared" si="8"/>
        <v>15.470999999999998</v>
      </c>
      <c r="L47" s="83">
        <f t="shared" si="8"/>
        <v>13.866</v>
      </c>
      <c r="M47" s="83">
        <f t="shared" si="8"/>
        <v>9.8189999999999991</v>
      </c>
      <c r="N47" s="83">
        <f t="shared" si="8"/>
        <v>26.155999999999995</v>
      </c>
      <c r="O47" s="83">
        <f t="shared" si="8"/>
        <v>11.567</v>
      </c>
      <c r="P47" s="83">
        <f t="shared" si="8"/>
        <v>6.3970000000000002</v>
      </c>
      <c r="Q47" s="83">
        <f t="shared" si="8"/>
        <v>15.707000000000001</v>
      </c>
      <c r="R47" s="83">
        <f t="shared" si="8"/>
        <v>23.682000000000002</v>
      </c>
      <c r="S47" s="83">
        <f t="shared" si="8"/>
        <v>8.1389999999999993</v>
      </c>
      <c r="T47" s="83">
        <f t="shared" si="8"/>
        <v>8.2419999999999991</v>
      </c>
      <c r="U47" s="83">
        <f t="shared" si="8"/>
        <v>11.576000000000001</v>
      </c>
      <c r="V47" s="83">
        <f t="shared" si="8"/>
        <v>7.4710000000000001</v>
      </c>
      <c r="W47" s="83">
        <f t="shared" si="8"/>
        <v>7.7370000000000001</v>
      </c>
      <c r="X47" s="83">
        <f t="shared" si="8"/>
        <v>14.521999999999998</v>
      </c>
      <c r="Y47" s="83">
        <f t="shared" si="8"/>
        <v>20.724</v>
      </c>
      <c r="Z47" s="84">
        <f t="shared" si="8"/>
        <v>0</v>
      </c>
      <c r="AA47" s="100">
        <f>SUM(B47:Z47)</f>
        <v>287.02800000000002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2020-12-24T21:25:46Z</dcterms:created>
  <dcterms:modified xsi:type="dcterms:W3CDTF">2020-12-24T21:25:48Z</dcterms:modified>
</cp:coreProperties>
</file>