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<sst xmlns="http://schemas.openxmlformats.org/spreadsheetml/2006/main" count="110" uniqueCount="50">
  <si>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23/12/2020 23:20:43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</si>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</sst>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12.611000000000001</c:v>
                </c:pt>
                <c:pt idx="8">
                  <c:v>16.437999999999999</c:v>
                </c:pt>
                <c:pt idx="9">
                  <c:v>3.89</c:v>
                </c:pt>
                <c:pt idx="11">
                  <c:v>2.157</c:v>
                </c:pt>
                <c:pt idx="15">
                  <c:v>5.4459999999999997</c:v>
                </c:pt>
                <c:pt idx="16">
                  <c:v>7.8609999999999998</c:v>
                </c:pt>
                <c:pt idx="17">
                  <c:v>7.5529999999999999</c:v>
                </c:pt>
                <c:pt idx="18">
                  <c:v>6.306</c:v>
                </c:pt>
                <c:pt idx="19">
                  <c:v>6.306</c:v>
                </c:pt>
                <c:pt idx="20">
                  <c:v>6.1420000000000003</c:v>
                </c:pt>
                <c:pt idx="21">
                  <c:v>13.416</c:v>
                </c:pt>
                <c:pt idx="22">
                  <c:v>8.0830000000000002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0.59499999999999997</c:v>
                </c:pt>
                <c:pt idx="1">
                  <c:v>0.67800000000000005</c:v>
                </c:pt>
                <c:pt idx="2">
                  <c:v>3.5609999999999999</c:v>
                </c:pt>
                <c:pt idx="3">
                  <c:v>2.2190000000000003</c:v>
                </c:pt>
                <c:pt idx="4">
                  <c:v>1.5449999999999999</c:v>
                </c:pt>
                <c:pt idx="5">
                  <c:v>2.3149999999999999</c:v>
                </c:pt>
                <c:pt idx="6">
                  <c:v>4.0119999999999996</c:v>
                </c:pt>
                <c:pt idx="7">
                  <c:v>5.1760000000000002</c:v>
                </c:pt>
                <c:pt idx="8">
                  <c:v>2.923</c:v>
                </c:pt>
                <c:pt idx="9">
                  <c:v>0.371</c:v>
                </c:pt>
                <c:pt idx="11">
                  <c:v>0.996</c:v>
                </c:pt>
                <c:pt idx="12">
                  <c:v>0.48499999999999999</c:v>
                </c:pt>
                <c:pt idx="15">
                  <c:v>0.24</c:v>
                </c:pt>
                <c:pt idx="16">
                  <c:v>4.8579999999999997</c:v>
                </c:pt>
                <c:pt idx="17">
                  <c:v>0.33899999999999997</c:v>
                </c:pt>
                <c:pt idx="18">
                  <c:v>0.748</c:v>
                </c:pt>
                <c:pt idx="19">
                  <c:v>4.6360000000000001</c:v>
                </c:pt>
                <c:pt idx="20">
                  <c:v>6.5310000000000006</c:v>
                </c:pt>
                <c:pt idx="21">
                  <c:v>0.29900000000000004</c:v>
                </c:pt>
                <c:pt idx="22">
                  <c:v>6.5030000000000001</c:v>
                </c:pt>
                <c:pt idx="23">
                  <c:v>8.8439999999999994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386872"/>
        <c:axId val="3773872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6.5990000000000002</c:v>
                </c:pt>
                <c:pt idx="1">
                  <c:v>5.6920000000000002</c:v>
                </c:pt>
                <c:pt idx="2">
                  <c:v>5.2219999999999995</c:v>
                </c:pt>
                <c:pt idx="3">
                  <c:v>6.2929999999999993</c:v>
                </c:pt>
                <c:pt idx="4">
                  <c:v>8.3629999999999995</c:v>
                </c:pt>
                <c:pt idx="5">
                  <c:v>2.4849999999999999</c:v>
                </c:pt>
                <c:pt idx="6">
                  <c:v>4.0119999999999996</c:v>
                </c:pt>
                <c:pt idx="7">
                  <c:v>19.846999999999998</c:v>
                </c:pt>
                <c:pt idx="8">
                  <c:v>23.200999999999997</c:v>
                </c:pt>
                <c:pt idx="9">
                  <c:v>8.1009999999999991</c:v>
                </c:pt>
                <c:pt idx="10">
                  <c:v>5.851</c:v>
                </c:pt>
                <c:pt idx="11">
                  <c:v>7.0910000000000002</c:v>
                </c:pt>
                <c:pt idx="12">
                  <c:v>17.040000000000003</c:v>
                </c:pt>
                <c:pt idx="13">
                  <c:v>16.300999999999998</c:v>
                </c:pt>
                <c:pt idx="14">
                  <c:v>11.218</c:v>
                </c:pt>
                <c:pt idx="15">
                  <c:v>7.3310000000000004</c:v>
                </c:pt>
                <c:pt idx="16">
                  <c:v>14.951999999999998</c:v>
                </c:pt>
                <c:pt idx="17">
                  <c:v>9.9730000000000008</c:v>
                </c:pt>
                <c:pt idx="18">
                  <c:v>10.150999999999998</c:v>
                </c:pt>
                <c:pt idx="19">
                  <c:v>13.016999999999999</c:v>
                </c:pt>
                <c:pt idx="20">
                  <c:v>14.440999999999999</c:v>
                </c:pt>
                <c:pt idx="21">
                  <c:v>15.304</c:v>
                </c:pt>
                <c:pt idx="22">
                  <c:v>16.093</c:v>
                </c:pt>
                <c:pt idx="23">
                  <c:v>10.34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386872"/>
        <c:axId val="3773872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28.43</c:v>
                </c:pt>
                <c:pt idx="1">
                  <c:v>20</c:v>
                </c:pt>
                <c:pt idx="2">
                  <c:v>20</c:v>
                </c:pt>
                <c:pt idx="3">
                  <c:v>17.63</c:v>
                </c:pt>
                <c:pt idx="4">
                  <c:v>20.48</c:v>
                </c:pt>
                <c:pt idx="5">
                  <c:v>86.29</c:v>
                </c:pt>
                <c:pt idx="6">
                  <c:v>96.55</c:v>
                </c:pt>
                <c:pt idx="7">
                  <c:v>46.5</c:v>
                </c:pt>
                <c:pt idx="8">
                  <c:v>47.31</c:v>
                </c:pt>
                <c:pt idx="9">
                  <c:v>43.83</c:v>
                </c:pt>
                <c:pt idx="10">
                  <c:v>30.11</c:v>
                </c:pt>
                <c:pt idx="11">
                  <c:v>43.81</c:v>
                </c:pt>
                <c:pt idx="12">
                  <c:v>30.11</c:v>
                </c:pt>
                <c:pt idx="13">
                  <c:v>5.77</c:v>
                </c:pt>
                <c:pt idx="14">
                  <c:v>20</c:v>
                </c:pt>
                <c:pt idx="15">
                  <c:v>48.84</c:v>
                </c:pt>
                <c:pt idx="16">
                  <c:v>59.5</c:v>
                </c:pt>
                <c:pt idx="17">
                  <c:v>63.55</c:v>
                </c:pt>
                <c:pt idx="18">
                  <c:v>64.2</c:v>
                </c:pt>
                <c:pt idx="19">
                  <c:v>64.2</c:v>
                </c:pt>
                <c:pt idx="20">
                  <c:v>63.96</c:v>
                </c:pt>
                <c:pt idx="21">
                  <c:v>40.67</c:v>
                </c:pt>
                <c:pt idx="22">
                  <c:v>40.64</c:v>
                </c:pt>
                <c:pt idx="23">
                  <c:v>69.989999999999995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388048"/>
        <c:axId val="377387656"/>
      </c:lineChart>
      <c:catAx>
        <c:axId val="377386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387264"/>
        <c:crosses val="autoZero"/>
        <c:auto val="1"/>
        <c:lblAlgn val="ctr"/>
        <c:lblOffset val="100"/>
        <c:noMultiLvlLbl val="0"/>
      </c:catAx>
      <c:valAx>
        <c:axId val="37738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386872"/>
        <c:crosses val="autoZero"/>
        <c:crossBetween val="between"/>
      </c:valAx>
      <c:valAx>
        <c:axId val="377387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388048"/>
        <c:crosses val="max"/>
        <c:crossBetween val="between"/>
      </c:valAx>
      <c:catAx>
        <c:axId val="377388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387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96.208999999999975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57.873999999999995</v>
          </cell>
        </row>
        <row r="31">
          <cell r="C31">
            <v>9.74</v>
          </cell>
        </row>
        <row r="32">
          <cell r="C32">
            <v>34.026000000000003</v>
          </cell>
        </row>
        <row r="33">
          <cell r="C33">
            <v>61.068999999999996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8.1590000000000007</v>
          </cell>
        </row>
        <row r="40">
          <cell r="C40">
            <v>154.72899999999998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3.5550000000000002</v>
          </cell>
        </row>
        <row r="46">
          <cell r="C46">
            <v>0</v>
          </cell>
        </row>
        <row r="47">
          <cell r="C47">
            <v>92.475000000000009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28.43</v>
          </cell>
          <cell r="C7">
            <v>20</v>
          </cell>
          <cell r="D7">
            <v>20</v>
          </cell>
          <cell r="E7">
            <v>17.63</v>
          </cell>
          <cell r="F7">
            <v>20.48</v>
          </cell>
          <cell r="G7">
            <v>86.29</v>
          </cell>
          <cell r="H7">
            <v>96.55</v>
          </cell>
          <cell r="I7">
            <v>46.5</v>
          </cell>
          <cell r="J7">
            <v>47.31</v>
          </cell>
          <cell r="K7">
            <v>43.83</v>
          </cell>
          <cell r="L7">
            <v>30.11</v>
          </cell>
          <cell r="M7">
            <v>43.81</v>
          </cell>
          <cell r="N7">
            <v>30.11</v>
          </cell>
          <cell r="O7">
            <v>5.77</v>
          </cell>
          <cell r="P7">
            <v>20</v>
          </cell>
          <cell r="Q7">
            <v>48.84</v>
          </cell>
          <cell r="R7">
            <v>59.5</v>
          </cell>
          <cell r="S7">
            <v>63.55</v>
          </cell>
          <cell r="T7">
            <v>64.2</v>
          </cell>
          <cell r="U7">
            <v>64.2</v>
          </cell>
          <cell r="V7">
            <v>63.96</v>
          </cell>
          <cell r="W7">
            <v>40.67</v>
          </cell>
          <cell r="X7">
            <v>40.64</v>
          </cell>
          <cell r="Y7">
            <v>69.989999999999995</v>
          </cell>
        </row>
        <row r="37">
          <cell r="R37">
            <v>7.8609999999999998</v>
          </cell>
          <cell r="S37">
            <v>2.851</v>
          </cell>
        </row>
        <row r="38">
          <cell r="I38">
            <v>12.611000000000001</v>
          </cell>
          <cell r="J38">
            <v>16.437999999999999</v>
          </cell>
          <cell r="K38">
            <v>3.89</v>
          </cell>
          <cell r="M38">
            <v>2.157</v>
          </cell>
          <cell r="Q38">
            <v>5.4459999999999997</v>
          </cell>
          <cell r="S38">
            <v>4.702</v>
          </cell>
          <cell r="T38">
            <v>6.306</v>
          </cell>
          <cell r="U38">
            <v>6.306</v>
          </cell>
          <cell r="V38">
            <v>6.1420000000000003</v>
          </cell>
          <cell r="W38">
            <v>13.416</v>
          </cell>
          <cell r="X38">
            <v>8.0830000000000002</v>
          </cell>
        </row>
        <row r="59">
          <cell r="B59">
            <v>0.59499999999999997</v>
          </cell>
          <cell r="C59">
            <v>0.67800000000000005</v>
          </cell>
          <cell r="D59">
            <v>3.5609999999999999</v>
          </cell>
          <cell r="E59">
            <v>2.2190000000000003</v>
          </cell>
          <cell r="F59">
            <v>1.5449999999999999</v>
          </cell>
          <cell r="G59">
            <v>2.3149999999999999</v>
          </cell>
          <cell r="H59">
            <v>4.0119999999999996</v>
          </cell>
          <cell r="I59">
            <v>5.1760000000000002</v>
          </cell>
          <cell r="J59">
            <v>2.923</v>
          </cell>
          <cell r="K59">
            <v>0.371</v>
          </cell>
          <cell r="M59">
            <v>0.996</v>
          </cell>
          <cell r="N59">
            <v>0.48499999999999999</v>
          </cell>
          <cell r="Q59">
            <v>0.24</v>
          </cell>
          <cell r="R59">
            <v>4.8579999999999997</v>
          </cell>
          <cell r="S59">
            <v>0.33899999999999997</v>
          </cell>
          <cell r="T59">
            <v>0.748</v>
          </cell>
          <cell r="U59">
            <v>4.6360000000000001</v>
          </cell>
          <cell r="V59">
            <v>6.5310000000000006</v>
          </cell>
          <cell r="W59">
            <v>0.29900000000000004</v>
          </cell>
          <cell r="X59">
            <v>6.5030000000000001</v>
          </cell>
          <cell r="Y59">
            <v>8.8439999999999994</v>
          </cell>
        </row>
        <row r="64">
          <cell r="I64">
            <v>2.06</v>
          </cell>
          <cell r="J64">
            <v>3.84</v>
          </cell>
          <cell r="K64">
            <v>3.84</v>
          </cell>
        </row>
        <row r="65">
          <cell r="B65">
            <v>1.139</v>
          </cell>
          <cell r="C65">
            <v>1.1220000000000001</v>
          </cell>
          <cell r="E65">
            <v>1.1950000000000001</v>
          </cell>
          <cell r="F65">
            <v>1.198</v>
          </cell>
          <cell r="L65">
            <v>3.4329999999999998</v>
          </cell>
          <cell r="M65">
            <v>1.4359999999999999</v>
          </cell>
          <cell r="N65">
            <v>3.3570000000000002</v>
          </cell>
          <cell r="O65">
            <v>3.67</v>
          </cell>
          <cell r="P65">
            <v>1.7070000000000001</v>
          </cell>
          <cell r="Q65">
            <v>1.175</v>
          </cell>
          <cell r="R65">
            <v>2.2330000000000001</v>
          </cell>
          <cell r="S65">
            <v>2.081</v>
          </cell>
          <cell r="T65">
            <v>2.024</v>
          </cell>
          <cell r="U65">
            <v>1.8959999999999999</v>
          </cell>
          <cell r="V65">
            <v>1.768</v>
          </cell>
          <cell r="W65">
            <v>1.589</v>
          </cell>
          <cell r="X65">
            <v>1.5069999999999999</v>
          </cell>
          <cell r="Y65">
            <v>1.496</v>
          </cell>
        </row>
        <row r="66">
          <cell r="B66">
            <v>4.8650000000000002</v>
          </cell>
          <cell r="C66">
            <v>3.8920000000000003</v>
          </cell>
          <cell r="D66">
            <v>1.661</v>
          </cell>
          <cell r="E66">
            <v>2.879</v>
          </cell>
          <cell r="F66">
            <v>5.62</v>
          </cell>
          <cell r="G66">
            <v>0.17</v>
          </cell>
          <cell r="L66">
            <v>2.4179999999999997</v>
          </cell>
          <cell r="M66">
            <v>2.5019999999999998</v>
          </cell>
          <cell r="N66">
            <v>13.198</v>
          </cell>
          <cell r="O66">
            <v>12.631</v>
          </cell>
          <cell r="P66">
            <v>9.5109999999999992</v>
          </cell>
          <cell r="Q66">
            <v>0.47</v>
          </cell>
          <cell r="T66">
            <v>1.073</v>
          </cell>
          <cell r="U66">
            <v>0.17899999999999999</v>
          </cell>
        </row>
      </sheetData>
      <sheetData sheetId="17">
        <row r="37">
          <cell r="L37">
            <v>1.02</v>
          </cell>
          <cell r="N37">
            <v>2.5350000000000001</v>
          </cell>
        </row>
        <row r="59">
          <cell r="B59">
            <v>3.8940000000000001</v>
          </cell>
          <cell r="C59">
            <v>3.016</v>
          </cell>
          <cell r="D59">
            <v>1.778</v>
          </cell>
          <cell r="E59">
            <v>4.9359999999999999</v>
          </cell>
          <cell r="F59">
            <v>6.3530000000000006</v>
          </cell>
          <cell r="I59">
            <v>0.01</v>
          </cell>
          <cell r="J59">
            <v>5.4320000000000004</v>
          </cell>
          <cell r="K59">
            <v>2.6959999999999997</v>
          </cell>
          <cell r="L59">
            <v>4.4939999999999998</v>
          </cell>
          <cell r="M59">
            <v>7.0910000000000002</v>
          </cell>
          <cell r="N59">
            <v>14.025</v>
          </cell>
          <cell r="O59">
            <v>16.300999999999998</v>
          </cell>
          <cell r="P59">
            <v>10.508000000000001</v>
          </cell>
          <cell r="Q59">
            <v>7.2840000000000007</v>
          </cell>
          <cell r="R59">
            <v>0.1</v>
          </cell>
          <cell r="S59">
            <v>2.5369999999999999</v>
          </cell>
          <cell r="T59">
            <v>0.25700000000000001</v>
          </cell>
          <cell r="U59">
            <v>0.40500000000000003</v>
          </cell>
          <cell r="V59">
            <v>0.62</v>
          </cell>
          <cell r="W59">
            <v>0.73799999999999999</v>
          </cell>
        </row>
        <row r="65">
          <cell r="I65">
            <v>1.647</v>
          </cell>
          <cell r="J65">
            <v>1.8540000000000001</v>
          </cell>
          <cell r="R65">
            <v>1.389</v>
          </cell>
          <cell r="T65">
            <v>1.573</v>
          </cell>
          <cell r="U65">
            <v>1.6859999999999999</v>
          </cell>
          <cell r="Y65">
            <v>0.01</v>
          </cell>
        </row>
        <row r="66">
          <cell r="B66">
            <v>2.7050000000000001</v>
          </cell>
          <cell r="C66">
            <v>2.6760000000000002</v>
          </cell>
          <cell r="D66">
            <v>3.444</v>
          </cell>
          <cell r="E66">
            <v>1.357</v>
          </cell>
          <cell r="F66">
            <v>2.0099999999999998</v>
          </cell>
          <cell r="G66">
            <v>2.4849999999999999</v>
          </cell>
          <cell r="H66">
            <v>4.0119999999999996</v>
          </cell>
          <cell r="I66">
            <v>18.189999999999998</v>
          </cell>
          <cell r="J66">
            <v>15.914999999999999</v>
          </cell>
          <cell r="K66">
            <v>5.4049999999999994</v>
          </cell>
          <cell r="L66">
            <v>0.33700000000000002</v>
          </cell>
          <cell r="N66">
            <v>0.48</v>
          </cell>
          <cell r="P66">
            <v>0.71</v>
          </cell>
          <cell r="Q66">
            <v>4.7E-2</v>
          </cell>
          <cell r="R66">
            <v>13.462999999999999</v>
          </cell>
          <cell r="S66">
            <v>7.4359999999999999</v>
          </cell>
          <cell r="T66">
            <v>8.3209999999999997</v>
          </cell>
          <cell r="U66">
            <v>10.926</v>
          </cell>
          <cell r="V66">
            <v>13.821</v>
          </cell>
          <cell r="W66">
            <v>14.566000000000001</v>
          </cell>
          <cell r="X66">
            <v>16.093</v>
          </cell>
          <cell r="Y66">
            <v>10.33</v>
          </cell>
        </row>
      </sheetData>
      <sheetData sheetId="18">
        <row r="7">
          <cell r="B7">
            <v>28.43</v>
          </cell>
          <cell r="C7">
            <v>20</v>
          </cell>
          <cell r="D7">
            <v>20</v>
          </cell>
          <cell r="E7">
            <v>17.63</v>
          </cell>
          <cell r="F7">
            <v>20.48</v>
          </cell>
          <cell r="G7">
            <v>86.29</v>
          </cell>
          <cell r="H7">
            <v>96.55</v>
          </cell>
          <cell r="I7">
            <v>46.5</v>
          </cell>
          <cell r="J7">
            <v>47.31</v>
          </cell>
          <cell r="K7">
            <v>43.83</v>
          </cell>
          <cell r="L7">
            <v>30.11</v>
          </cell>
          <cell r="M7">
            <v>43.81</v>
          </cell>
          <cell r="N7">
            <v>30.11</v>
          </cell>
          <cell r="O7">
            <v>5.77</v>
          </cell>
          <cell r="P7">
            <v>20</v>
          </cell>
          <cell r="Q7">
            <v>48.84</v>
          </cell>
          <cell r="R7">
            <v>59.5</v>
          </cell>
          <cell r="S7">
            <v>63.55</v>
          </cell>
          <cell r="T7">
            <v>64.2</v>
          </cell>
          <cell r="U7">
            <v>64.2</v>
          </cell>
          <cell r="V7">
            <v>63.96</v>
          </cell>
          <cell r="W7">
            <v>40.67</v>
          </cell>
          <cell r="X7">
            <v>40.64</v>
          </cell>
          <cell r="Y7">
            <v>69.989999999999995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44187</v>
          </cell>
        </row>
        <row r="4">
          <cell r="B4">
            <v>44187</v>
          </cell>
        </row>
        <row r="5">
          <cell r="B5">
            <v>44187</v>
          </cell>
        </row>
        <row r="6">
          <cell r="B6">
            <v>44187</v>
          </cell>
        </row>
        <row r="7">
          <cell r="B7">
            <v>44187</v>
          </cell>
        </row>
        <row r="8">
          <cell r="B8">
            <v>44187</v>
          </cell>
        </row>
        <row r="9">
          <cell r="B9">
            <v>44187</v>
          </cell>
        </row>
        <row r="10">
          <cell r="B10">
            <v>44187</v>
          </cell>
        </row>
        <row r="11">
          <cell r="B11">
            <v>44187</v>
          </cell>
        </row>
        <row r="12">
          <cell r="B12">
            <v>44187</v>
          </cell>
        </row>
        <row r="13">
          <cell r="B13">
            <v>44187</v>
          </cell>
        </row>
        <row r="14">
          <cell r="B14">
            <v>44187</v>
          </cell>
        </row>
        <row r="15">
          <cell r="B15">
            <v>44187</v>
          </cell>
        </row>
        <row r="16">
          <cell r="B16">
            <v>44187</v>
          </cell>
        </row>
      </sheetData>
      <sheetData sheetId="41">
        <row r="2">
          <cell r="C2">
            <v>44190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6.5989999999999993</v>
      </c>
      <c r="C4" s="18">
        <v>5.6920000000000002</v>
      </c>
      <c r="D4" s="18">
        <v>5.2220000000000004</v>
      </c>
      <c r="E4" s="18">
        <v>6.2930000000000001</v>
      </c>
      <c r="F4" s="18">
        <v>8.3629999999999995</v>
      </c>
      <c r="G4" s="18">
        <v>2.4849999999999999</v>
      </c>
      <c r="H4" s="18">
        <v>4.0119999999999996</v>
      </c>
      <c r="I4" s="18">
        <v>19.846999999999998</v>
      </c>
      <c r="J4" s="18">
        <v>23.201000000000001</v>
      </c>
      <c r="K4" s="18">
        <v>8.1010000000000009</v>
      </c>
      <c r="L4" s="18">
        <v>5.8510000000000009</v>
      </c>
      <c r="M4" s="18">
        <v>7.0909999999999993</v>
      </c>
      <c r="N4" s="18">
        <v>17.04</v>
      </c>
      <c r="O4" s="18">
        <v>16.301000000000002</v>
      </c>
      <c r="P4" s="18">
        <v>11.218</v>
      </c>
      <c r="Q4" s="18">
        <v>7.3309999999999995</v>
      </c>
      <c r="R4" s="18">
        <v>14.952</v>
      </c>
      <c r="S4" s="18">
        <v>9.972999999999999</v>
      </c>
      <c r="T4" s="18">
        <v>10.151</v>
      </c>
      <c r="U4" s="18">
        <v>13.016999999999999</v>
      </c>
      <c r="V4" s="18">
        <v>14.441000000000001</v>
      </c>
      <c r="W4" s="18">
        <v>15.304</v>
      </c>
      <c r="X4" s="18">
        <v>16.093</v>
      </c>
      <c r="Y4" s="18">
        <v>10.34</v>
      </c>
      <c r="Z4" s="19"/>
      <c r="AA4" s="20">
        <f>SUM(B4:Z4)</f>
        <v>258.91800000000001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28.43</v>
      </c>
      <c r="C7" s="28">
        <v>20</v>
      </c>
      <c r="D7" s="28">
        <v>20</v>
      </c>
      <c r="E7" s="28">
        <v>17.63</v>
      </c>
      <c r="F7" s="28">
        <v>20.48</v>
      </c>
      <c r="G7" s="28">
        <v>86.29</v>
      </c>
      <c r="H7" s="28">
        <v>96.55</v>
      </c>
      <c r="I7" s="28">
        <v>46.5</v>
      </c>
      <c r="J7" s="28">
        <v>47.31</v>
      </c>
      <c r="K7" s="28">
        <v>43.83</v>
      </c>
      <c r="L7" s="28">
        <v>30.11</v>
      </c>
      <c r="M7" s="28">
        <v>43.81</v>
      </c>
      <c r="N7" s="28">
        <v>30.11</v>
      </c>
      <c r="O7" s="28">
        <v>5.77</v>
      </c>
      <c r="P7" s="28">
        <v>20</v>
      </c>
      <c r="Q7" s="28">
        <v>48.84</v>
      </c>
      <c r="R7" s="28">
        <v>59.5</v>
      </c>
      <c r="S7" s="28">
        <v>63.55</v>
      </c>
      <c r="T7" s="28">
        <v>64.2</v>
      </c>
      <c r="U7" s="28">
        <v>64.2</v>
      </c>
      <c r="V7" s="28">
        <v>63.96</v>
      </c>
      <c r="W7" s="28">
        <v>40.67</v>
      </c>
      <c r="X7" s="28">
        <v>40.64</v>
      </c>
      <c r="Y7" s="28">
        <v>69.989999999999995</v>
      </c>
      <c r="Z7" s="29"/>
      <c r="AA7" s="30">
        <f>IF(SUM(GR_MAINLAND_MCP_SUM_SELL)&lt;&gt;0,AVERAGEIF(GR_MAINLAND_MCP_SUM_SELL,"&lt;&gt;"""),"")</f>
        <v>44.682083333333331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12.611000000000001</v>
      </c>
      <c r="J11" s="47">
        <v>16.437999999999999</v>
      </c>
      <c r="K11" s="47">
        <v>3.89</v>
      </c>
      <c r="L11" s="47"/>
      <c r="M11" s="47">
        <v>2.157</v>
      </c>
      <c r="N11" s="47"/>
      <c r="O11" s="47"/>
      <c r="P11" s="47"/>
      <c r="Q11" s="47">
        <v>5.4459999999999997</v>
      </c>
      <c r="R11" s="47">
        <v>7.8609999999999998</v>
      </c>
      <c r="S11" s="47">
        <v>7.5529999999999999</v>
      </c>
      <c r="T11" s="47">
        <v>6.306</v>
      </c>
      <c r="U11" s="47">
        <v>6.306</v>
      </c>
      <c r="V11" s="47">
        <v>6.1420000000000003</v>
      </c>
      <c r="W11" s="47">
        <v>13.416</v>
      </c>
      <c r="X11" s="47">
        <v>8.0830000000000002</v>
      </c>
      <c r="Y11" s="47"/>
      <c r="Z11" s="48"/>
      <c r="AA11" s="49">
        <f>SUM(B11:Z11)</f>
        <v>96.208999999999989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0.59499999999999997</v>
      </c>
      <c r="C13" s="52">
        <v>0.67800000000000005</v>
      </c>
      <c r="D13" s="52">
        <v>3.5609999999999999</v>
      </c>
      <c r="E13" s="52">
        <v>2.2190000000000003</v>
      </c>
      <c r="F13" s="52">
        <v>1.5449999999999999</v>
      </c>
      <c r="G13" s="52">
        <v>2.3149999999999999</v>
      </c>
      <c r="H13" s="52">
        <v>4.0119999999999996</v>
      </c>
      <c r="I13" s="52">
        <v>5.1760000000000002</v>
      </c>
      <c r="J13" s="52">
        <v>2.923</v>
      </c>
      <c r="K13" s="52">
        <v>0.371</v>
      </c>
      <c r="L13" s="52"/>
      <c r="M13" s="52">
        <v>0.996</v>
      </c>
      <c r="N13" s="52">
        <v>0.48499999999999999</v>
      </c>
      <c r="O13" s="52"/>
      <c r="P13" s="52"/>
      <c r="Q13" s="52">
        <v>0.24</v>
      </c>
      <c r="R13" s="52">
        <v>4.8579999999999997</v>
      </c>
      <c r="S13" s="52">
        <v>0.33899999999999997</v>
      </c>
      <c r="T13" s="52">
        <v>0.748</v>
      </c>
      <c r="U13" s="52">
        <v>4.6360000000000001</v>
      </c>
      <c r="V13" s="52">
        <v>6.5310000000000006</v>
      </c>
      <c r="W13" s="52">
        <v>0.29900000000000004</v>
      </c>
      <c r="X13" s="52">
        <v>6.5030000000000001</v>
      </c>
      <c r="Y13" s="52">
        <v>8.8439999999999994</v>
      </c>
      <c r="Z13" s="53"/>
      <c r="AA13" s="54">
        <f>SUM(B13:Z13)</f>
        <v>57.873999999999995</v>
      </c>
    </row>
    <row r="14" spans="1:27" ht="30" customHeight="1" thickBot="1" x14ac:dyDescent="0.25">
      <c r="A14" s="55" t="s">
        <v>10</v>
      </c>
      <c r="B14" s="56">
        <f>IF(LEN(B$2)&gt;0,SUM(B10:B13),"")</f>
        <v>0.59499999999999997</v>
      </c>
      <c r="C14" s="57">
        <f t="shared" ref="C14:Z14" si="0">IF(LEN(C$2)&gt;0,SUM(C10:C13),"")</f>
        <v>0.67800000000000005</v>
      </c>
      <c r="D14" s="57">
        <f t="shared" si="0"/>
        <v>3.5609999999999999</v>
      </c>
      <c r="E14" s="57">
        <f t="shared" si="0"/>
        <v>2.2190000000000003</v>
      </c>
      <c r="F14" s="57">
        <f t="shared" si="0"/>
        <v>1.5449999999999999</v>
      </c>
      <c r="G14" s="57">
        <f t="shared" si="0"/>
        <v>2.3149999999999999</v>
      </c>
      <c r="H14" s="57">
        <f t="shared" si="0"/>
        <v>4.0119999999999996</v>
      </c>
      <c r="I14" s="57">
        <f t="shared" si="0"/>
        <v>17.786999999999999</v>
      </c>
      <c r="J14" s="57">
        <f t="shared" si="0"/>
        <v>19.360999999999997</v>
      </c>
      <c r="K14" s="57">
        <f t="shared" si="0"/>
        <v>4.2610000000000001</v>
      </c>
      <c r="L14" s="57">
        <f t="shared" si="0"/>
        <v>0</v>
      </c>
      <c r="M14" s="57">
        <f t="shared" si="0"/>
        <v>3.153</v>
      </c>
      <c r="N14" s="57">
        <f t="shared" si="0"/>
        <v>0.48499999999999999</v>
      </c>
      <c r="O14" s="57">
        <f t="shared" si="0"/>
        <v>0</v>
      </c>
      <c r="P14" s="57">
        <f t="shared" si="0"/>
        <v>0</v>
      </c>
      <c r="Q14" s="57">
        <f t="shared" si="0"/>
        <v>5.6859999999999999</v>
      </c>
      <c r="R14" s="57">
        <f t="shared" si="0"/>
        <v>12.718999999999999</v>
      </c>
      <c r="S14" s="57">
        <f t="shared" si="0"/>
        <v>7.8919999999999995</v>
      </c>
      <c r="T14" s="57">
        <f t="shared" si="0"/>
        <v>7.0540000000000003</v>
      </c>
      <c r="U14" s="57">
        <f t="shared" si="0"/>
        <v>10.942</v>
      </c>
      <c r="V14" s="57">
        <f t="shared" si="0"/>
        <v>12.673000000000002</v>
      </c>
      <c r="W14" s="57">
        <f t="shared" si="0"/>
        <v>13.715</v>
      </c>
      <c r="X14" s="57">
        <f t="shared" si="0"/>
        <v>14.586</v>
      </c>
      <c r="Y14" s="57">
        <f t="shared" si="0"/>
        <v>8.8439999999999994</v>
      </c>
      <c r="Z14" s="58" t="str">
        <f t="shared" si="0"/>
        <v/>
      </c>
      <c r="AA14" s="59">
        <f>SUM(AA9:AA13)</f>
        <v>154.08299999999997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2.06</v>
      </c>
      <c r="J17" s="67">
        <v>3.84</v>
      </c>
      <c r="K17" s="67">
        <v>3.84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9.74</v>
      </c>
    </row>
    <row r="18" spans="1:27" ht="24.95" customHeight="1" x14ac:dyDescent="0.2">
      <c r="A18" s="70" t="s">
        <v>13</v>
      </c>
      <c r="B18" s="71">
        <v>1.139</v>
      </c>
      <c r="C18" s="72">
        <v>1.1220000000000001</v>
      </c>
      <c r="D18" s="72"/>
      <c r="E18" s="72">
        <v>1.1950000000000001</v>
      </c>
      <c r="F18" s="72">
        <v>1.198</v>
      </c>
      <c r="G18" s="72"/>
      <c r="H18" s="72"/>
      <c r="I18" s="72"/>
      <c r="J18" s="72"/>
      <c r="K18" s="72"/>
      <c r="L18" s="72">
        <v>3.4329999999999998</v>
      </c>
      <c r="M18" s="72">
        <v>1.4359999999999999</v>
      </c>
      <c r="N18" s="72">
        <v>3.3570000000000002</v>
      </c>
      <c r="O18" s="72">
        <v>3.67</v>
      </c>
      <c r="P18" s="72">
        <v>1.7070000000000001</v>
      </c>
      <c r="Q18" s="72">
        <v>1.175</v>
      </c>
      <c r="R18" s="72">
        <v>2.2330000000000001</v>
      </c>
      <c r="S18" s="72">
        <v>2.081</v>
      </c>
      <c r="T18" s="72">
        <v>2.024</v>
      </c>
      <c r="U18" s="72">
        <v>1.8959999999999999</v>
      </c>
      <c r="V18" s="72">
        <v>1.768</v>
      </c>
      <c r="W18" s="72">
        <v>1.589</v>
      </c>
      <c r="X18" s="72">
        <v>1.5069999999999999</v>
      </c>
      <c r="Y18" s="72">
        <v>1.496</v>
      </c>
      <c r="Z18" s="73"/>
      <c r="AA18" s="74">
        <f>SUM(B18:Z18)</f>
        <v>34.026000000000003</v>
      </c>
    </row>
    <row r="19" spans="1:27" ht="24.95" customHeight="1" x14ac:dyDescent="0.2">
      <c r="A19" s="70" t="s">
        <v>14</v>
      </c>
      <c r="B19" s="75">
        <v>4.8650000000000002</v>
      </c>
      <c r="C19" s="76">
        <v>3.8920000000000003</v>
      </c>
      <c r="D19" s="76">
        <v>1.661</v>
      </c>
      <c r="E19" s="76">
        <v>2.879</v>
      </c>
      <c r="F19" s="76">
        <v>5.62</v>
      </c>
      <c r="G19" s="76">
        <v>0.17</v>
      </c>
      <c r="H19" s="76"/>
      <c r="I19" s="76"/>
      <c r="J19" s="76"/>
      <c r="K19" s="76"/>
      <c r="L19" s="76">
        <v>2.4179999999999997</v>
      </c>
      <c r="M19" s="76">
        <v>2.5019999999999998</v>
      </c>
      <c r="N19" s="76">
        <v>13.198</v>
      </c>
      <c r="O19" s="76">
        <v>12.631</v>
      </c>
      <c r="P19" s="76">
        <v>9.5109999999999992</v>
      </c>
      <c r="Q19" s="76">
        <v>0.47</v>
      </c>
      <c r="R19" s="76"/>
      <c r="S19" s="76"/>
      <c r="T19" s="76">
        <v>1.073</v>
      </c>
      <c r="U19" s="76">
        <v>0.17899999999999999</v>
      </c>
      <c r="V19" s="76"/>
      <c r="W19" s="76"/>
      <c r="X19" s="76"/>
      <c r="Y19" s="76"/>
      <c r="Z19" s="73"/>
      <c r="AA19" s="74">
        <f>SUM(B19:Z19)</f>
        <v>61.068999999999996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6.0040000000000004</v>
      </c>
      <c r="C22" s="83">
        <f t="shared" ref="C22:Z22" si="1">IF(LEN(C$2)&gt;0,SUM(C17:C21),"")</f>
        <v>5.0140000000000002</v>
      </c>
      <c r="D22" s="83">
        <f t="shared" si="1"/>
        <v>1.661</v>
      </c>
      <c r="E22" s="83">
        <f t="shared" si="1"/>
        <v>4.0739999999999998</v>
      </c>
      <c r="F22" s="83">
        <f t="shared" si="1"/>
        <v>6.8179999999999996</v>
      </c>
      <c r="G22" s="83">
        <f t="shared" si="1"/>
        <v>0.17</v>
      </c>
      <c r="H22" s="83">
        <f t="shared" si="1"/>
        <v>0</v>
      </c>
      <c r="I22" s="83">
        <f t="shared" si="1"/>
        <v>2.06</v>
      </c>
      <c r="J22" s="83">
        <f t="shared" si="1"/>
        <v>3.84</v>
      </c>
      <c r="K22" s="83">
        <f t="shared" si="1"/>
        <v>3.84</v>
      </c>
      <c r="L22" s="83">
        <f t="shared" si="1"/>
        <v>5.8509999999999991</v>
      </c>
      <c r="M22" s="83">
        <f t="shared" si="1"/>
        <v>3.9379999999999997</v>
      </c>
      <c r="N22" s="83">
        <f t="shared" si="1"/>
        <v>16.555</v>
      </c>
      <c r="O22" s="83">
        <f t="shared" si="1"/>
        <v>16.301000000000002</v>
      </c>
      <c r="P22" s="83">
        <f t="shared" si="1"/>
        <v>11.218</v>
      </c>
      <c r="Q22" s="83">
        <f t="shared" si="1"/>
        <v>1.645</v>
      </c>
      <c r="R22" s="83">
        <f t="shared" si="1"/>
        <v>2.2330000000000001</v>
      </c>
      <c r="S22" s="83">
        <f t="shared" si="1"/>
        <v>2.081</v>
      </c>
      <c r="T22" s="83">
        <f t="shared" si="1"/>
        <v>3.097</v>
      </c>
      <c r="U22" s="83">
        <f t="shared" si="1"/>
        <v>2.0749999999999997</v>
      </c>
      <c r="V22" s="83">
        <f t="shared" si="1"/>
        <v>1.768</v>
      </c>
      <c r="W22" s="83">
        <f t="shared" si="1"/>
        <v>1.589</v>
      </c>
      <c r="X22" s="83">
        <f t="shared" si="1"/>
        <v>1.5069999999999999</v>
      </c>
      <c r="Y22" s="83">
        <f t="shared" si="1"/>
        <v>1.496</v>
      </c>
      <c r="Z22" s="84" t="str">
        <f t="shared" si="1"/>
        <v/>
      </c>
      <c r="AA22" s="85">
        <f>SUM(AA17:AA21)</f>
        <v>104.83500000000001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6.5990000000000002</v>
      </c>
      <c r="C26" s="72">
        <v>5.6920000000000002</v>
      </c>
      <c r="D26" s="72">
        <v>5.2220000000000004</v>
      </c>
      <c r="E26" s="72">
        <v>6.2930000000000001</v>
      </c>
      <c r="F26" s="72">
        <v>8.3629999999999995</v>
      </c>
      <c r="G26" s="72">
        <v>2.4849999999999999</v>
      </c>
      <c r="H26" s="72">
        <v>4.0119999999999996</v>
      </c>
      <c r="I26" s="72">
        <v>19.847000000000001</v>
      </c>
      <c r="J26" s="72">
        <v>23.201000000000001</v>
      </c>
      <c r="K26" s="72">
        <v>8.1010000000000009</v>
      </c>
      <c r="L26" s="72">
        <v>5.851</v>
      </c>
      <c r="M26" s="72">
        <v>7.0910000000000002</v>
      </c>
      <c r="N26" s="72">
        <v>17.04</v>
      </c>
      <c r="O26" s="72">
        <v>16.300999999999998</v>
      </c>
      <c r="P26" s="72">
        <v>11.218</v>
      </c>
      <c r="Q26" s="72">
        <v>7.3310000000000004</v>
      </c>
      <c r="R26" s="72">
        <v>14.952</v>
      </c>
      <c r="S26" s="72">
        <v>9.9730000000000008</v>
      </c>
      <c r="T26" s="72">
        <v>10.151</v>
      </c>
      <c r="U26" s="72">
        <v>13.016999999999999</v>
      </c>
      <c r="V26" s="72">
        <v>14.441000000000001</v>
      </c>
      <c r="W26" s="72">
        <v>15.304</v>
      </c>
      <c r="X26" s="72">
        <v>16.093</v>
      </c>
      <c r="Y26" s="72">
        <v>10.34</v>
      </c>
      <c r="Z26" s="73"/>
      <c r="AA26" s="74">
        <f>SUM(B26:Z26)</f>
        <v>258.91799999999995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6.5990000000000002</v>
      </c>
      <c r="C28" s="57">
        <f t="shared" ref="C28:Z28" si="2">IF(LEN(C$2)&gt;0,SUM(C25:C27),"")</f>
        <v>5.6920000000000002</v>
      </c>
      <c r="D28" s="57">
        <f t="shared" si="2"/>
        <v>5.2220000000000004</v>
      </c>
      <c r="E28" s="57">
        <f t="shared" si="2"/>
        <v>6.2930000000000001</v>
      </c>
      <c r="F28" s="57">
        <f t="shared" si="2"/>
        <v>8.3629999999999995</v>
      </c>
      <c r="G28" s="57">
        <f t="shared" si="2"/>
        <v>2.4849999999999999</v>
      </c>
      <c r="H28" s="57">
        <f t="shared" si="2"/>
        <v>4.0119999999999996</v>
      </c>
      <c r="I28" s="57">
        <f t="shared" si="2"/>
        <v>19.847000000000001</v>
      </c>
      <c r="J28" s="57">
        <f t="shared" si="2"/>
        <v>23.201000000000001</v>
      </c>
      <c r="K28" s="57">
        <f t="shared" si="2"/>
        <v>8.1010000000000009</v>
      </c>
      <c r="L28" s="57">
        <f t="shared" si="2"/>
        <v>5.851</v>
      </c>
      <c r="M28" s="57">
        <f t="shared" si="2"/>
        <v>7.0910000000000002</v>
      </c>
      <c r="N28" s="57">
        <f t="shared" si="2"/>
        <v>17.04</v>
      </c>
      <c r="O28" s="57">
        <f t="shared" si="2"/>
        <v>16.300999999999998</v>
      </c>
      <c r="P28" s="57">
        <f t="shared" si="2"/>
        <v>11.218</v>
      </c>
      <c r="Q28" s="57">
        <f t="shared" si="2"/>
        <v>7.3310000000000004</v>
      </c>
      <c r="R28" s="57">
        <f t="shared" si="2"/>
        <v>14.952</v>
      </c>
      <c r="S28" s="57">
        <f t="shared" si="2"/>
        <v>9.9730000000000008</v>
      </c>
      <c r="T28" s="57">
        <f t="shared" si="2"/>
        <v>10.151</v>
      </c>
      <c r="U28" s="57">
        <f t="shared" si="2"/>
        <v>13.016999999999999</v>
      </c>
      <c r="V28" s="57">
        <f t="shared" si="2"/>
        <v>14.441000000000001</v>
      </c>
      <c r="W28" s="57">
        <f t="shared" si="2"/>
        <v>15.304</v>
      </c>
      <c r="X28" s="57">
        <f t="shared" si="2"/>
        <v>16.093</v>
      </c>
      <c r="Y28" s="57">
        <f t="shared" si="2"/>
        <v>10.34</v>
      </c>
      <c r="Z28" s="58" t="str">
        <f t="shared" si="2"/>
        <v/>
      </c>
      <c r="AA28" s="59">
        <f>SUM(AA25:AA27)</f>
        <v>258.91799999999995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6.5990000000000002</v>
      </c>
      <c r="C47" s="83">
        <f t="shared" ref="C47:Z47" si="8">IF(LEN(C$2)&gt;0,C14+C22+C36,"")</f>
        <v>5.6920000000000002</v>
      </c>
      <c r="D47" s="83">
        <f t="shared" si="8"/>
        <v>5.2219999999999995</v>
      </c>
      <c r="E47" s="83">
        <f t="shared" si="8"/>
        <v>6.2930000000000001</v>
      </c>
      <c r="F47" s="83">
        <f t="shared" si="8"/>
        <v>8.3629999999999995</v>
      </c>
      <c r="G47" s="83">
        <f t="shared" si="8"/>
        <v>2.4849999999999999</v>
      </c>
      <c r="H47" s="83">
        <f t="shared" si="8"/>
        <v>4.0119999999999996</v>
      </c>
      <c r="I47" s="83">
        <f t="shared" si="8"/>
        <v>19.846999999999998</v>
      </c>
      <c r="J47" s="83">
        <f t="shared" si="8"/>
        <v>23.200999999999997</v>
      </c>
      <c r="K47" s="83">
        <f t="shared" si="8"/>
        <v>8.1009999999999991</v>
      </c>
      <c r="L47" s="83">
        <f t="shared" si="8"/>
        <v>5.8509999999999991</v>
      </c>
      <c r="M47" s="83">
        <f t="shared" si="8"/>
        <v>7.0909999999999993</v>
      </c>
      <c r="N47" s="83">
        <f t="shared" si="8"/>
        <v>17.04</v>
      </c>
      <c r="O47" s="83">
        <f t="shared" si="8"/>
        <v>16.301000000000002</v>
      </c>
      <c r="P47" s="83">
        <f t="shared" si="8"/>
        <v>11.218</v>
      </c>
      <c r="Q47" s="83">
        <f t="shared" si="8"/>
        <v>7.3309999999999995</v>
      </c>
      <c r="R47" s="83">
        <f t="shared" si="8"/>
        <v>14.952</v>
      </c>
      <c r="S47" s="83">
        <f t="shared" si="8"/>
        <v>9.972999999999999</v>
      </c>
      <c r="T47" s="83">
        <f t="shared" si="8"/>
        <v>10.151</v>
      </c>
      <c r="U47" s="83">
        <f t="shared" si="8"/>
        <v>13.016999999999999</v>
      </c>
      <c r="V47" s="83">
        <f t="shared" si="8"/>
        <v>14.441000000000003</v>
      </c>
      <c r="W47" s="83">
        <f t="shared" si="8"/>
        <v>15.304</v>
      </c>
      <c r="X47" s="83">
        <f t="shared" si="8"/>
        <v>16.093</v>
      </c>
      <c r="Y47" s="83">
        <f t="shared" si="8"/>
        <v>10.34</v>
      </c>
      <c r="Z47" s="84" t="str">
        <f t="shared" si="8"/>
        <v/>
      </c>
      <c r="AA47" s="100">
        <f>SUM(B47:Z47)</f>
        <v>258.91799999999995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6.5990000000000002</v>
      </c>
      <c r="C4" s="18">
        <v>5.6920000000000002</v>
      </c>
      <c r="D4" s="18">
        <v>5.2219999999999995</v>
      </c>
      <c r="E4" s="18">
        <v>6.2929999999999993</v>
      </c>
      <c r="F4" s="18">
        <v>8.3629999999999995</v>
      </c>
      <c r="G4" s="18">
        <v>2.4849999999999999</v>
      </c>
      <c r="H4" s="18">
        <v>4.0119999999999996</v>
      </c>
      <c r="I4" s="18">
        <v>19.846999999999998</v>
      </c>
      <c r="J4" s="18">
        <v>23.200999999999997</v>
      </c>
      <c r="K4" s="18">
        <v>8.1009999999999991</v>
      </c>
      <c r="L4" s="18">
        <v>5.851</v>
      </c>
      <c r="M4" s="18">
        <v>7.0910000000000002</v>
      </c>
      <c r="N4" s="18">
        <v>17.040000000000003</v>
      </c>
      <c r="O4" s="18">
        <v>16.300999999999998</v>
      </c>
      <c r="P4" s="18">
        <v>11.218</v>
      </c>
      <c r="Q4" s="18">
        <v>7.3310000000000004</v>
      </c>
      <c r="R4" s="18">
        <v>14.951999999999998</v>
      </c>
      <c r="S4" s="18">
        <v>9.9730000000000008</v>
      </c>
      <c r="T4" s="18">
        <v>10.150999999999998</v>
      </c>
      <c r="U4" s="18">
        <v>13.016999999999999</v>
      </c>
      <c r="V4" s="18">
        <v>14.440999999999999</v>
      </c>
      <c r="W4" s="18">
        <v>15.304</v>
      </c>
      <c r="X4" s="18">
        <v>16.093</v>
      </c>
      <c r="Y4" s="18">
        <v>10.34</v>
      </c>
      <c r="Z4" s="19"/>
      <c r="AA4" s="20">
        <f>SUM(B4:Z4)</f>
        <v>258.91799999999995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28.43</v>
      </c>
      <c r="C7" s="28">
        <v>20</v>
      </c>
      <c r="D7" s="28">
        <v>20</v>
      </c>
      <c r="E7" s="28">
        <v>17.63</v>
      </c>
      <c r="F7" s="28">
        <v>20.48</v>
      </c>
      <c r="G7" s="28">
        <v>86.29</v>
      </c>
      <c r="H7" s="28">
        <v>96.55</v>
      </c>
      <c r="I7" s="28">
        <v>46.5</v>
      </c>
      <c r="J7" s="28">
        <v>47.31</v>
      </c>
      <c r="K7" s="28">
        <v>43.83</v>
      </c>
      <c r="L7" s="28">
        <v>30.11</v>
      </c>
      <c r="M7" s="28">
        <v>43.81</v>
      </c>
      <c r="N7" s="28">
        <v>30.11</v>
      </c>
      <c r="O7" s="28">
        <v>5.77</v>
      </c>
      <c r="P7" s="28">
        <v>20</v>
      </c>
      <c r="Q7" s="28">
        <v>48.84</v>
      </c>
      <c r="R7" s="28">
        <v>59.5</v>
      </c>
      <c r="S7" s="28">
        <v>63.55</v>
      </c>
      <c r="T7" s="28">
        <v>64.2</v>
      </c>
      <c r="U7" s="28">
        <v>64.2</v>
      </c>
      <c r="V7" s="28">
        <v>63.96</v>
      </c>
      <c r="W7" s="28">
        <v>40.67</v>
      </c>
      <c r="X7" s="28">
        <v>40.64</v>
      </c>
      <c r="Y7" s="28">
        <v>69.989999999999995</v>
      </c>
      <c r="Z7" s="29"/>
      <c r="AA7" s="30">
        <v>44.682083333333331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1.02</v>
      </c>
      <c r="M11" s="47"/>
      <c r="N11" s="47">
        <v>2.5350000000000001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3.5550000000000002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3.8940000000000001</v>
      </c>
      <c r="C13" s="52">
        <v>3.016</v>
      </c>
      <c r="D13" s="52">
        <v>1.778</v>
      </c>
      <c r="E13" s="52">
        <v>4.9359999999999999</v>
      </c>
      <c r="F13" s="52">
        <v>6.3530000000000006</v>
      </c>
      <c r="G13" s="52"/>
      <c r="H13" s="52"/>
      <c r="I13" s="52">
        <v>0.01</v>
      </c>
      <c r="J13" s="52">
        <v>5.4320000000000004</v>
      </c>
      <c r="K13" s="52">
        <v>2.6959999999999997</v>
      </c>
      <c r="L13" s="52">
        <v>4.4939999999999998</v>
      </c>
      <c r="M13" s="52">
        <v>7.0910000000000002</v>
      </c>
      <c r="N13" s="52">
        <v>14.025</v>
      </c>
      <c r="O13" s="52">
        <v>16.300999999999998</v>
      </c>
      <c r="P13" s="52">
        <v>10.508000000000001</v>
      </c>
      <c r="Q13" s="52">
        <v>7.2840000000000007</v>
      </c>
      <c r="R13" s="52">
        <v>0.1</v>
      </c>
      <c r="S13" s="52">
        <v>2.5369999999999999</v>
      </c>
      <c r="T13" s="52">
        <v>0.25700000000000001</v>
      </c>
      <c r="U13" s="52">
        <v>0.40500000000000003</v>
      </c>
      <c r="V13" s="52">
        <v>0.62</v>
      </c>
      <c r="W13" s="52">
        <v>0.73799999999999999</v>
      </c>
      <c r="X13" s="52"/>
      <c r="Y13" s="52"/>
      <c r="Z13" s="53"/>
      <c r="AA13" s="54">
        <f>SUM(B13:Z13)</f>
        <v>92.475000000000009</v>
      </c>
    </row>
    <row r="14" spans="1:27" ht="30" customHeight="1" thickBot="1" x14ac:dyDescent="0.25">
      <c r="A14" s="55" t="s">
        <v>10</v>
      </c>
      <c r="B14" s="56">
        <f>IF(LEN(B$2)&gt;0,SUM(B10:B13),"")</f>
        <v>3.8940000000000001</v>
      </c>
      <c r="C14" s="57">
        <f t="shared" ref="C14:Z14" si="0">IF(LEN(C$2)&gt;0,SUM(C10:C13),"")</f>
        <v>3.016</v>
      </c>
      <c r="D14" s="57">
        <f t="shared" si="0"/>
        <v>1.778</v>
      </c>
      <c r="E14" s="57">
        <f t="shared" si="0"/>
        <v>4.9359999999999999</v>
      </c>
      <c r="F14" s="57">
        <f t="shared" si="0"/>
        <v>6.3530000000000006</v>
      </c>
      <c r="G14" s="57">
        <f t="shared" si="0"/>
        <v>0</v>
      </c>
      <c r="H14" s="57">
        <f t="shared" si="0"/>
        <v>0</v>
      </c>
      <c r="I14" s="57">
        <f t="shared" si="0"/>
        <v>0.01</v>
      </c>
      <c r="J14" s="57">
        <f t="shared" si="0"/>
        <v>5.4320000000000004</v>
      </c>
      <c r="K14" s="57">
        <f t="shared" si="0"/>
        <v>2.6959999999999997</v>
      </c>
      <c r="L14" s="57">
        <f t="shared" si="0"/>
        <v>5.5139999999999993</v>
      </c>
      <c r="M14" s="57">
        <f t="shared" si="0"/>
        <v>7.0910000000000002</v>
      </c>
      <c r="N14" s="57">
        <f t="shared" si="0"/>
        <v>16.560000000000002</v>
      </c>
      <c r="O14" s="57">
        <f t="shared" si="0"/>
        <v>16.300999999999998</v>
      </c>
      <c r="P14" s="57">
        <f t="shared" si="0"/>
        <v>10.508000000000001</v>
      </c>
      <c r="Q14" s="57">
        <f t="shared" si="0"/>
        <v>7.2840000000000007</v>
      </c>
      <c r="R14" s="57">
        <f t="shared" si="0"/>
        <v>0.1</v>
      </c>
      <c r="S14" s="57">
        <f t="shared" si="0"/>
        <v>2.5369999999999999</v>
      </c>
      <c r="T14" s="57">
        <f t="shared" si="0"/>
        <v>0.25700000000000001</v>
      </c>
      <c r="U14" s="57">
        <f t="shared" si="0"/>
        <v>0.40500000000000003</v>
      </c>
      <c r="V14" s="57">
        <f t="shared" si="0"/>
        <v>0.62</v>
      </c>
      <c r="W14" s="57">
        <f t="shared" si="0"/>
        <v>0.73799999999999999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96.030000000000015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1.647</v>
      </c>
      <c r="J18" s="72">
        <v>1.8540000000000001</v>
      </c>
      <c r="K18" s="72"/>
      <c r="L18" s="72"/>
      <c r="M18" s="72"/>
      <c r="N18" s="72"/>
      <c r="O18" s="72"/>
      <c r="P18" s="72"/>
      <c r="Q18" s="72"/>
      <c r="R18" s="72">
        <v>1.389</v>
      </c>
      <c r="S18" s="72"/>
      <c r="T18" s="72">
        <v>1.573</v>
      </c>
      <c r="U18" s="72">
        <v>1.6859999999999999</v>
      </c>
      <c r="V18" s="72"/>
      <c r="W18" s="72"/>
      <c r="X18" s="72"/>
      <c r="Y18" s="72">
        <v>0.01</v>
      </c>
      <c r="Z18" s="73"/>
      <c r="AA18" s="74">
        <f>SUM(B18:Z18)</f>
        <v>8.1590000000000007</v>
      </c>
    </row>
    <row r="19" spans="1:27" ht="24.95" customHeight="1" x14ac:dyDescent="0.2">
      <c r="A19" s="70" t="s">
        <v>14</v>
      </c>
      <c r="B19" s="75">
        <v>2.7050000000000001</v>
      </c>
      <c r="C19" s="76">
        <v>2.6760000000000002</v>
      </c>
      <c r="D19" s="76">
        <v>3.444</v>
      </c>
      <c r="E19" s="76">
        <v>1.357</v>
      </c>
      <c r="F19" s="76">
        <v>2.0099999999999998</v>
      </c>
      <c r="G19" s="76">
        <v>2.4849999999999999</v>
      </c>
      <c r="H19" s="76">
        <v>4.0119999999999996</v>
      </c>
      <c r="I19" s="76">
        <v>18.189999999999998</v>
      </c>
      <c r="J19" s="76">
        <v>15.914999999999999</v>
      </c>
      <c r="K19" s="76">
        <v>5.4049999999999994</v>
      </c>
      <c r="L19" s="76">
        <v>0.33700000000000002</v>
      </c>
      <c r="M19" s="76"/>
      <c r="N19" s="76">
        <v>0.48</v>
      </c>
      <c r="O19" s="76"/>
      <c r="P19" s="76">
        <v>0.71</v>
      </c>
      <c r="Q19" s="76">
        <v>4.7E-2</v>
      </c>
      <c r="R19" s="76">
        <v>13.462999999999999</v>
      </c>
      <c r="S19" s="76">
        <v>7.4359999999999999</v>
      </c>
      <c r="T19" s="76">
        <v>8.3209999999999997</v>
      </c>
      <c r="U19" s="76">
        <v>10.926</v>
      </c>
      <c r="V19" s="76">
        <v>13.821</v>
      </c>
      <c r="W19" s="76">
        <v>14.566000000000001</v>
      </c>
      <c r="X19" s="76">
        <v>16.093</v>
      </c>
      <c r="Y19" s="76">
        <v>10.33</v>
      </c>
      <c r="Z19" s="73"/>
      <c r="AA19" s="74">
        <f>SUM(B19:Z19)</f>
        <v>154.72899999999998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2.7050000000000001</v>
      </c>
      <c r="C22" s="83">
        <f t="shared" si="1"/>
        <v>2.6760000000000002</v>
      </c>
      <c r="D22" s="83">
        <f t="shared" si="1"/>
        <v>3.444</v>
      </c>
      <c r="E22" s="83">
        <f t="shared" si="1"/>
        <v>1.357</v>
      </c>
      <c r="F22" s="83">
        <f t="shared" si="1"/>
        <v>2.0099999999999998</v>
      </c>
      <c r="G22" s="83">
        <f t="shared" si="1"/>
        <v>2.4849999999999999</v>
      </c>
      <c r="H22" s="83">
        <f t="shared" si="1"/>
        <v>4.0119999999999996</v>
      </c>
      <c r="I22" s="83">
        <f t="shared" si="1"/>
        <v>19.836999999999996</v>
      </c>
      <c r="J22" s="83">
        <f t="shared" si="1"/>
        <v>17.768999999999998</v>
      </c>
      <c r="K22" s="83">
        <f t="shared" si="1"/>
        <v>5.4049999999999994</v>
      </c>
      <c r="L22" s="83">
        <f t="shared" si="1"/>
        <v>0.33700000000000002</v>
      </c>
      <c r="M22" s="83">
        <f t="shared" si="1"/>
        <v>0</v>
      </c>
      <c r="N22" s="83">
        <f t="shared" si="1"/>
        <v>0.48</v>
      </c>
      <c r="O22" s="83">
        <f t="shared" si="1"/>
        <v>0</v>
      </c>
      <c r="P22" s="83">
        <f t="shared" si="1"/>
        <v>0.71</v>
      </c>
      <c r="Q22" s="83">
        <f t="shared" si="1"/>
        <v>4.7E-2</v>
      </c>
      <c r="R22" s="83">
        <f t="shared" si="1"/>
        <v>14.851999999999999</v>
      </c>
      <c r="S22" s="83">
        <f t="shared" si="1"/>
        <v>7.4359999999999999</v>
      </c>
      <c r="T22" s="83">
        <f t="shared" si="1"/>
        <v>9.8940000000000001</v>
      </c>
      <c r="U22" s="83">
        <f t="shared" si="1"/>
        <v>12.612</v>
      </c>
      <c r="V22" s="83">
        <f t="shared" si="1"/>
        <v>13.821</v>
      </c>
      <c r="W22" s="83">
        <f t="shared" si="1"/>
        <v>14.566000000000001</v>
      </c>
      <c r="X22" s="83">
        <f t="shared" si="1"/>
        <v>16.093</v>
      </c>
      <c r="Y22" s="83">
        <f t="shared" si="1"/>
        <v>10.34</v>
      </c>
      <c r="Z22" s="84">
        <f t="shared" si="1"/>
        <v>0</v>
      </c>
      <c r="AA22" s="85">
        <f t="shared" si="1"/>
        <v>162.88799999999998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6.5990000000000002</v>
      </c>
      <c r="C26" s="72">
        <v>5.6920000000000002</v>
      </c>
      <c r="D26" s="72">
        <v>5.2220000000000004</v>
      </c>
      <c r="E26" s="72">
        <v>6.2930000000000001</v>
      </c>
      <c r="F26" s="72">
        <v>8.3629999999999995</v>
      </c>
      <c r="G26" s="72">
        <v>2.4849999999999999</v>
      </c>
      <c r="H26" s="72">
        <v>4.0119999999999996</v>
      </c>
      <c r="I26" s="72">
        <v>19.847000000000001</v>
      </c>
      <c r="J26" s="72">
        <v>23.201000000000001</v>
      </c>
      <c r="K26" s="72">
        <v>8.1010000000000009</v>
      </c>
      <c r="L26" s="72">
        <v>5.851</v>
      </c>
      <c r="M26" s="72">
        <v>7.0910000000000002</v>
      </c>
      <c r="N26" s="72">
        <v>17.04</v>
      </c>
      <c r="O26" s="72">
        <v>16.300999999999998</v>
      </c>
      <c r="P26" s="72">
        <v>11.218</v>
      </c>
      <c r="Q26" s="72">
        <v>7.3310000000000004</v>
      </c>
      <c r="R26" s="72">
        <v>14.952</v>
      </c>
      <c r="S26" s="72">
        <v>9.9730000000000008</v>
      </c>
      <c r="T26" s="72">
        <v>10.151</v>
      </c>
      <c r="U26" s="72">
        <v>13.016999999999999</v>
      </c>
      <c r="V26" s="72">
        <v>14.441000000000001</v>
      </c>
      <c r="W26" s="72">
        <v>15.304</v>
      </c>
      <c r="X26" s="72">
        <v>16.093</v>
      </c>
      <c r="Y26" s="72">
        <v>10.34</v>
      </c>
      <c r="Z26" s="73"/>
      <c r="AA26" s="74">
        <f>SUM(B26:Z26)</f>
        <v>258.91799999999995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6.5990000000000002</v>
      </c>
      <c r="C28" s="57">
        <f t="shared" si="2"/>
        <v>5.6920000000000002</v>
      </c>
      <c r="D28" s="57">
        <f t="shared" si="2"/>
        <v>5.2220000000000004</v>
      </c>
      <c r="E28" s="57">
        <f t="shared" si="2"/>
        <v>6.2930000000000001</v>
      </c>
      <c r="F28" s="57">
        <f t="shared" si="2"/>
        <v>8.3629999999999995</v>
      </c>
      <c r="G28" s="57">
        <f t="shared" si="2"/>
        <v>2.4849999999999999</v>
      </c>
      <c r="H28" s="57">
        <f t="shared" si="2"/>
        <v>4.0119999999999996</v>
      </c>
      <c r="I28" s="57">
        <f t="shared" si="2"/>
        <v>19.847000000000001</v>
      </c>
      <c r="J28" s="57">
        <f t="shared" si="2"/>
        <v>23.201000000000001</v>
      </c>
      <c r="K28" s="57">
        <f t="shared" si="2"/>
        <v>8.1010000000000009</v>
      </c>
      <c r="L28" s="57">
        <f t="shared" si="2"/>
        <v>5.851</v>
      </c>
      <c r="M28" s="57">
        <f t="shared" si="2"/>
        <v>7.0910000000000002</v>
      </c>
      <c r="N28" s="57">
        <f t="shared" si="2"/>
        <v>17.04</v>
      </c>
      <c r="O28" s="57">
        <f t="shared" si="2"/>
        <v>16.300999999999998</v>
      </c>
      <c r="P28" s="57">
        <f t="shared" si="2"/>
        <v>11.218</v>
      </c>
      <c r="Q28" s="57">
        <f t="shared" si="2"/>
        <v>7.3310000000000004</v>
      </c>
      <c r="R28" s="57">
        <f t="shared" si="2"/>
        <v>14.952</v>
      </c>
      <c r="S28" s="57">
        <f t="shared" si="2"/>
        <v>9.9730000000000008</v>
      </c>
      <c r="T28" s="57">
        <f t="shared" si="2"/>
        <v>10.151</v>
      </c>
      <c r="U28" s="57">
        <f t="shared" si="2"/>
        <v>13.016999999999999</v>
      </c>
      <c r="V28" s="57">
        <f t="shared" si="2"/>
        <v>14.441000000000001</v>
      </c>
      <c r="W28" s="57">
        <f t="shared" si="2"/>
        <v>15.304</v>
      </c>
      <c r="X28" s="57">
        <f t="shared" si="2"/>
        <v>16.093</v>
      </c>
      <c r="Y28" s="57">
        <f t="shared" si="2"/>
        <v>10.34</v>
      </c>
      <c r="Z28" s="58">
        <f t="shared" si="2"/>
        <v>0</v>
      </c>
      <c r="AA28" s="59">
        <f t="shared" si="2"/>
        <v>258.91799999999995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6.5990000000000002</v>
      </c>
      <c r="C47" s="83">
        <f t="shared" ref="C47:Z47" si="8">SUM(C10:C13)+C22+C36</f>
        <v>5.6920000000000002</v>
      </c>
      <c r="D47" s="83">
        <f t="shared" si="8"/>
        <v>5.2219999999999995</v>
      </c>
      <c r="E47" s="83">
        <f t="shared" si="8"/>
        <v>6.2930000000000001</v>
      </c>
      <c r="F47" s="83">
        <f t="shared" si="8"/>
        <v>8.3629999999999995</v>
      </c>
      <c r="G47" s="83">
        <f t="shared" si="8"/>
        <v>2.4849999999999999</v>
      </c>
      <c r="H47" s="83">
        <f t="shared" si="8"/>
        <v>4.0119999999999996</v>
      </c>
      <c r="I47" s="83">
        <f t="shared" si="8"/>
        <v>19.846999999999998</v>
      </c>
      <c r="J47" s="83">
        <f t="shared" si="8"/>
        <v>23.201000000000001</v>
      </c>
      <c r="K47" s="83">
        <f t="shared" si="8"/>
        <v>8.1009999999999991</v>
      </c>
      <c r="L47" s="83">
        <f t="shared" si="8"/>
        <v>5.8509999999999991</v>
      </c>
      <c r="M47" s="83">
        <f t="shared" si="8"/>
        <v>7.0910000000000002</v>
      </c>
      <c r="N47" s="83">
        <f t="shared" si="8"/>
        <v>17.040000000000003</v>
      </c>
      <c r="O47" s="83">
        <f t="shared" si="8"/>
        <v>16.300999999999998</v>
      </c>
      <c r="P47" s="83">
        <f t="shared" si="8"/>
        <v>11.218</v>
      </c>
      <c r="Q47" s="83">
        <f t="shared" si="8"/>
        <v>7.3310000000000004</v>
      </c>
      <c r="R47" s="83">
        <f t="shared" si="8"/>
        <v>14.951999999999998</v>
      </c>
      <c r="S47" s="83">
        <f t="shared" si="8"/>
        <v>9.972999999999999</v>
      </c>
      <c r="T47" s="83">
        <f t="shared" si="8"/>
        <v>10.151</v>
      </c>
      <c r="U47" s="83">
        <f t="shared" si="8"/>
        <v>13.016999999999999</v>
      </c>
      <c r="V47" s="83">
        <f t="shared" si="8"/>
        <v>14.440999999999999</v>
      </c>
      <c r="W47" s="83">
        <f t="shared" si="8"/>
        <v>15.304</v>
      </c>
      <c r="X47" s="83">
        <f t="shared" si="8"/>
        <v>16.093</v>
      </c>
      <c r="Y47" s="83">
        <f t="shared" si="8"/>
        <v>10.34</v>
      </c>
      <c r="Z47" s="84">
        <f t="shared" si="8"/>
        <v>0</v>
      </c>
      <c r="AA47" s="100">
        <f>SUM(B47:Z47)</f>
        <v>258.91799999999995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2020-12-23T21:20:43Z</dcterms:created>
  <dcterms:modified xsi:type="dcterms:W3CDTF">2020-12-23T21:20:44Z</dcterms:modified>
</cp:coreProperties>
</file>