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<sst xmlns="http://schemas.openxmlformats.org/spreadsheetml/2006/main" count="110" uniqueCount="50">
  <si>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22/12/2020 23:21:43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</si>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</sst>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0.79900000000000004</c:v>
                </c:pt>
                <c:pt idx="3">
                  <c:v>0.56999999999999995</c:v>
                </c:pt>
                <c:pt idx="6">
                  <c:v>0.24</c:v>
                </c:pt>
                <c:pt idx="7">
                  <c:v>0.22800000000000001</c:v>
                </c:pt>
                <c:pt idx="8">
                  <c:v>8.6999999999999994E-2</c:v>
                </c:pt>
                <c:pt idx="10">
                  <c:v>7.3000000000000009E-2</c:v>
                </c:pt>
                <c:pt idx="11">
                  <c:v>0.04</c:v>
                </c:pt>
                <c:pt idx="15">
                  <c:v>8.1000000000000003E-2</c:v>
                </c:pt>
                <c:pt idx="18">
                  <c:v>0.05</c:v>
                </c:pt>
                <c:pt idx="19">
                  <c:v>0.84</c:v>
                </c:pt>
                <c:pt idx="20">
                  <c:v>0.56000000000000005</c:v>
                </c:pt>
                <c:pt idx="21">
                  <c:v>0.06</c:v>
                </c:pt>
                <c:pt idx="22">
                  <c:v>0.08</c:v>
                </c:pt>
                <c:pt idx="23">
                  <c:v>0.88700000000000001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2562328"/>
        <c:axId val="462562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1.7799999999999998</c:v>
                </c:pt>
                <c:pt idx="2">
                  <c:v>0.79900000000000004</c:v>
                </c:pt>
                <c:pt idx="3">
                  <c:v>0.58499999999999996</c:v>
                </c:pt>
                <c:pt idx="4">
                  <c:v>3.1309999999999998</c:v>
                </c:pt>
                <c:pt idx="5">
                  <c:v>1.6240000000000001</c:v>
                </c:pt>
                <c:pt idx="6">
                  <c:v>5.0419999999999998</c:v>
                </c:pt>
                <c:pt idx="7">
                  <c:v>15.294</c:v>
                </c:pt>
                <c:pt idx="8">
                  <c:v>14.946999999999999</c:v>
                </c:pt>
                <c:pt idx="9">
                  <c:v>12.994</c:v>
                </c:pt>
                <c:pt idx="10">
                  <c:v>14.936</c:v>
                </c:pt>
                <c:pt idx="11">
                  <c:v>14.578999999999999</c:v>
                </c:pt>
                <c:pt idx="12">
                  <c:v>14.542</c:v>
                </c:pt>
                <c:pt idx="13">
                  <c:v>25.065999999999995</c:v>
                </c:pt>
                <c:pt idx="14">
                  <c:v>14.058999999999999</c:v>
                </c:pt>
                <c:pt idx="15">
                  <c:v>3.665</c:v>
                </c:pt>
                <c:pt idx="16">
                  <c:v>4.226</c:v>
                </c:pt>
                <c:pt idx="17">
                  <c:v>4.2300000000000004</c:v>
                </c:pt>
                <c:pt idx="18">
                  <c:v>3.6919999999999997</c:v>
                </c:pt>
                <c:pt idx="19">
                  <c:v>6.7889999999999997</c:v>
                </c:pt>
                <c:pt idx="20">
                  <c:v>10.163</c:v>
                </c:pt>
                <c:pt idx="21">
                  <c:v>11.314</c:v>
                </c:pt>
                <c:pt idx="22">
                  <c:v>9.5169999999999995</c:v>
                </c:pt>
                <c:pt idx="23">
                  <c:v>8.2430000000000003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562328"/>
        <c:axId val="462562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6.89</c:v>
                </c:pt>
                <c:pt idx="2">
                  <c:v>-10</c:v>
                </c:pt>
                <c:pt idx="3">
                  <c:v>-8.8800000000000008</c:v>
                </c:pt>
                <c:pt idx="4">
                  <c:v>-5.01</c:v>
                </c:pt>
                <c:pt idx="5">
                  <c:v>6.43</c:v>
                </c:pt>
                <c:pt idx="6">
                  <c:v>32.1</c:v>
                </c:pt>
                <c:pt idx="7">
                  <c:v>32.1</c:v>
                </c:pt>
                <c:pt idx="8">
                  <c:v>55.01</c:v>
                </c:pt>
                <c:pt idx="9">
                  <c:v>32.1</c:v>
                </c:pt>
                <c:pt idx="10">
                  <c:v>32.1</c:v>
                </c:pt>
                <c:pt idx="11">
                  <c:v>32.1</c:v>
                </c:pt>
                <c:pt idx="12">
                  <c:v>32.1</c:v>
                </c:pt>
                <c:pt idx="13">
                  <c:v>32.1</c:v>
                </c:pt>
                <c:pt idx="14">
                  <c:v>32.1</c:v>
                </c:pt>
                <c:pt idx="15">
                  <c:v>49.38</c:v>
                </c:pt>
                <c:pt idx="16">
                  <c:v>50.58</c:v>
                </c:pt>
                <c:pt idx="17">
                  <c:v>49.48</c:v>
                </c:pt>
                <c:pt idx="18">
                  <c:v>49.88</c:v>
                </c:pt>
                <c:pt idx="19">
                  <c:v>55.03</c:v>
                </c:pt>
                <c:pt idx="20">
                  <c:v>49.79</c:v>
                </c:pt>
                <c:pt idx="21">
                  <c:v>32.1</c:v>
                </c:pt>
                <c:pt idx="22">
                  <c:v>44.17</c:v>
                </c:pt>
                <c:pt idx="23">
                  <c:v>39.06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563504"/>
        <c:axId val="462563112"/>
      </c:lineChart>
      <c:catAx>
        <c:axId val="462562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562720"/>
        <c:crosses val="autoZero"/>
        <c:auto val="1"/>
        <c:lblAlgn val="ctr"/>
        <c:lblOffset val="100"/>
        <c:noMultiLvlLbl val="0"/>
      </c:catAx>
      <c:valAx>
        <c:axId val="46256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562328"/>
        <c:crosses val="autoZero"/>
        <c:crossBetween val="between"/>
      </c:valAx>
      <c:valAx>
        <c:axId val="462563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563504"/>
        <c:crosses val="max"/>
        <c:crossBetween val="between"/>
      </c:valAx>
      <c:catAx>
        <c:axId val="462563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2563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4.5949999999999998</v>
          </cell>
        </row>
        <row r="31">
          <cell r="C31">
            <v>5.3449999999999998</v>
          </cell>
        </row>
        <row r="32">
          <cell r="C32">
            <v>57.665999999999997</v>
          </cell>
        </row>
        <row r="33">
          <cell r="C33">
            <v>133.61099999999999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3.6540000000000008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101.81899999999999</v>
          </cell>
        </row>
        <row r="46">
          <cell r="C46">
            <v>0</v>
          </cell>
        </row>
        <row r="47">
          <cell r="C47">
            <v>95.744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6.89</v>
          </cell>
          <cell r="D7">
            <v>-10</v>
          </cell>
          <cell r="E7">
            <v>-8.8800000000000008</v>
          </cell>
          <cell r="F7">
            <v>-5.01</v>
          </cell>
          <cell r="G7">
            <v>6.43</v>
          </cell>
          <cell r="H7">
            <v>32.1</v>
          </cell>
          <cell r="I7">
            <v>32.1</v>
          </cell>
          <cell r="J7">
            <v>55.01</v>
          </cell>
          <cell r="K7">
            <v>32.1</v>
          </cell>
          <cell r="L7">
            <v>32.1</v>
          </cell>
          <cell r="M7">
            <v>32.1</v>
          </cell>
          <cell r="N7">
            <v>32.1</v>
          </cell>
          <cell r="O7">
            <v>32.1</v>
          </cell>
          <cell r="P7">
            <v>32.1</v>
          </cell>
          <cell r="Q7">
            <v>49.38</v>
          </cell>
          <cell r="R7">
            <v>50.58</v>
          </cell>
          <cell r="S7">
            <v>49.48</v>
          </cell>
          <cell r="T7">
            <v>49.88</v>
          </cell>
          <cell r="U7">
            <v>55.03</v>
          </cell>
          <cell r="V7">
            <v>49.79</v>
          </cell>
          <cell r="W7">
            <v>32.1</v>
          </cell>
          <cell r="X7">
            <v>44.17</v>
          </cell>
          <cell r="Y7">
            <v>39.06</v>
          </cell>
        </row>
        <row r="59">
          <cell r="D59">
            <v>0.79900000000000004</v>
          </cell>
          <cell r="E59">
            <v>0.56999999999999995</v>
          </cell>
          <cell r="H59">
            <v>0.24</v>
          </cell>
          <cell r="I59">
            <v>0.22800000000000001</v>
          </cell>
          <cell r="J59">
            <v>8.6999999999999994E-2</v>
          </cell>
          <cell r="L59">
            <v>7.3000000000000009E-2</v>
          </cell>
          <cell r="M59">
            <v>0.04</v>
          </cell>
          <cell r="Q59">
            <v>8.1000000000000003E-2</v>
          </cell>
          <cell r="T59">
            <v>0.05</v>
          </cell>
          <cell r="U59">
            <v>0.84</v>
          </cell>
          <cell r="V59">
            <v>0.56000000000000005</v>
          </cell>
          <cell r="W59">
            <v>0.06</v>
          </cell>
          <cell r="X59">
            <v>0.08</v>
          </cell>
          <cell r="Y59">
            <v>0.88700000000000001</v>
          </cell>
        </row>
        <row r="64">
          <cell r="J64">
            <v>0.505</v>
          </cell>
          <cell r="O64">
            <v>4.84</v>
          </cell>
        </row>
        <row r="65">
          <cell r="B65">
            <v>0.46100000000000002</v>
          </cell>
          <cell r="E65">
            <v>6.0000000000000001E-3</v>
          </cell>
          <cell r="F65">
            <v>1.1439999999999999</v>
          </cell>
          <cell r="G65">
            <v>0.52</v>
          </cell>
          <cell r="H65">
            <v>1.48</v>
          </cell>
          <cell r="I65">
            <v>4.2850000000000001</v>
          </cell>
          <cell r="J65">
            <v>4.8780000000000001</v>
          </cell>
          <cell r="K65">
            <v>5.0549999999999997</v>
          </cell>
          <cell r="L65">
            <v>5.1210000000000004</v>
          </cell>
          <cell r="M65">
            <v>5.0310000000000006</v>
          </cell>
          <cell r="N65">
            <v>4.9189999999999996</v>
          </cell>
          <cell r="O65">
            <v>6.64</v>
          </cell>
          <cell r="P65">
            <v>4.6779999999999999</v>
          </cell>
          <cell r="Q65">
            <v>0.42399999999999999</v>
          </cell>
          <cell r="R65">
            <v>0.65100000000000002</v>
          </cell>
          <cell r="S65">
            <v>0.91100000000000003</v>
          </cell>
          <cell r="T65">
            <v>0.70399999999999996</v>
          </cell>
          <cell r="U65">
            <v>1.0620000000000001</v>
          </cell>
          <cell r="V65">
            <v>1.704</v>
          </cell>
          <cell r="W65">
            <v>2.6379999999999999</v>
          </cell>
          <cell r="X65">
            <v>2.3559999999999999</v>
          </cell>
          <cell r="Y65">
            <v>2.9980000000000002</v>
          </cell>
        </row>
        <row r="66">
          <cell r="B66">
            <v>1.319</v>
          </cell>
          <cell r="E66">
            <v>8.9999999999999993E-3</v>
          </cell>
          <cell r="F66">
            <v>1.9870000000000001</v>
          </cell>
          <cell r="G66">
            <v>1.1039999999999999</v>
          </cell>
          <cell r="H66">
            <v>3.3219999999999996</v>
          </cell>
          <cell r="I66">
            <v>10.781000000000001</v>
          </cell>
          <cell r="J66">
            <v>9.4770000000000003</v>
          </cell>
          <cell r="K66">
            <v>7.9389999999999992</v>
          </cell>
          <cell r="L66">
            <v>9.7420000000000009</v>
          </cell>
          <cell r="M66">
            <v>9.5079999999999991</v>
          </cell>
          <cell r="N66">
            <v>9.6230000000000011</v>
          </cell>
          <cell r="O66">
            <v>13.586</v>
          </cell>
          <cell r="P66">
            <v>9.3810000000000002</v>
          </cell>
          <cell r="Q66">
            <v>3.1599999999999997</v>
          </cell>
          <cell r="R66">
            <v>3.5750000000000002</v>
          </cell>
          <cell r="S66">
            <v>3.319</v>
          </cell>
          <cell r="T66">
            <v>2.9379999999999997</v>
          </cell>
          <cell r="U66">
            <v>4.8869999999999996</v>
          </cell>
          <cell r="V66">
            <v>7.899</v>
          </cell>
          <cell r="W66">
            <v>8.6159999999999997</v>
          </cell>
          <cell r="X66">
            <v>7.0810000000000004</v>
          </cell>
          <cell r="Y66">
            <v>4.3580000000000005</v>
          </cell>
        </row>
      </sheetData>
      <sheetData sheetId="17">
        <row r="37">
          <cell r="H37">
            <v>3.1549999999999998</v>
          </cell>
          <cell r="I37">
            <v>12.368</v>
          </cell>
          <cell r="K37">
            <v>10.375</v>
          </cell>
          <cell r="L37">
            <v>14.318</v>
          </cell>
          <cell r="M37">
            <v>13.808</v>
          </cell>
          <cell r="N37">
            <v>13.788</v>
          </cell>
          <cell r="O37">
            <v>22.834</v>
          </cell>
          <cell r="P37">
            <v>9.9659999999999993</v>
          </cell>
          <cell r="W37">
            <v>1.2070000000000001</v>
          </cell>
        </row>
        <row r="59">
          <cell r="B59">
            <v>1.7799999999999998</v>
          </cell>
          <cell r="D59">
            <v>0.76</v>
          </cell>
          <cell r="E59">
            <v>0.128</v>
          </cell>
          <cell r="F59">
            <v>2.6779999999999999</v>
          </cell>
          <cell r="G59">
            <v>1.5390000000000001</v>
          </cell>
          <cell r="H59">
            <v>1.4830000000000001</v>
          </cell>
          <cell r="I59">
            <v>2.9260000000000002</v>
          </cell>
          <cell r="J59">
            <v>14.93</v>
          </cell>
          <cell r="K59">
            <v>2.4909999999999997</v>
          </cell>
          <cell r="L59">
            <v>0.61799999999999999</v>
          </cell>
          <cell r="M59">
            <v>0.77100000000000013</v>
          </cell>
          <cell r="N59">
            <v>0.66400000000000003</v>
          </cell>
          <cell r="O59">
            <v>1.8319999999999999</v>
          </cell>
          <cell r="P59">
            <v>3.956</v>
          </cell>
          <cell r="Q59">
            <v>3.665</v>
          </cell>
          <cell r="R59">
            <v>4.1509999999999998</v>
          </cell>
          <cell r="S59">
            <v>3.9980000000000002</v>
          </cell>
          <cell r="T59">
            <v>3.4859999999999998</v>
          </cell>
          <cell r="U59">
            <v>6.4289999999999994</v>
          </cell>
          <cell r="V59">
            <v>9.870000000000001</v>
          </cell>
          <cell r="W59">
            <v>9.8689999999999998</v>
          </cell>
          <cell r="X59">
            <v>9.4770000000000003</v>
          </cell>
          <cell r="Y59">
            <v>8.2430000000000003</v>
          </cell>
        </row>
        <row r="66">
          <cell r="D66">
            <v>3.9E-2</v>
          </cell>
          <cell r="E66">
            <v>0.45700000000000002</v>
          </cell>
          <cell r="F66">
            <v>0.45300000000000001</v>
          </cell>
          <cell r="G66">
            <v>8.5000000000000006E-2</v>
          </cell>
          <cell r="H66">
            <v>0.40400000000000003</v>
          </cell>
          <cell r="J66">
            <v>1.7000000000000001E-2</v>
          </cell>
          <cell r="K66">
            <v>0.128</v>
          </cell>
          <cell r="N66">
            <v>0.09</v>
          </cell>
          <cell r="O66">
            <v>0.4</v>
          </cell>
          <cell r="P66">
            <v>0.13700000000000001</v>
          </cell>
          <cell r="R66">
            <v>7.4999999999999997E-2</v>
          </cell>
          <cell r="S66">
            <v>0.23200000000000001</v>
          </cell>
          <cell r="T66">
            <v>0.20599999999999999</v>
          </cell>
          <cell r="U66">
            <v>0.36</v>
          </cell>
          <cell r="V66">
            <v>0.29299999999999998</v>
          </cell>
          <cell r="W66">
            <v>0.23799999999999999</v>
          </cell>
          <cell r="X66">
            <v>0.04</v>
          </cell>
        </row>
      </sheetData>
      <sheetData sheetId="18">
        <row r="7">
          <cell r="B7">
            <v>6.89</v>
          </cell>
          <cell r="D7">
            <v>-10</v>
          </cell>
          <cell r="E7">
            <v>-8.8800000000000008</v>
          </cell>
          <cell r="F7">
            <v>-5.01</v>
          </cell>
          <cell r="G7">
            <v>6.43</v>
          </cell>
          <cell r="H7">
            <v>32.1</v>
          </cell>
          <cell r="I7">
            <v>32.1</v>
          </cell>
          <cell r="J7">
            <v>55.01</v>
          </cell>
          <cell r="K7">
            <v>32.1</v>
          </cell>
          <cell r="L7">
            <v>32.1</v>
          </cell>
          <cell r="M7">
            <v>32.1</v>
          </cell>
          <cell r="N7">
            <v>32.1</v>
          </cell>
          <cell r="O7">
            <v>32.1</v>
          </cell>
          <cell r="P7">
            <v>32.1</v>
          </cell>
          <cell r="Q7">
            <v>49.38</v>
          </cell>
          <cell r="R7">
            <v>50.58</v>
          </cell>
          <cell r="S7">
            <v>49.48</v>
          </cell>
          <cell r="T7">
            <v>49.88</v>
          </cell>
          <cell r="U7">
            <v>55.03</v>
          </cell>
          <cell r="V7">
            <v>49.79</v>
          </cell>
          <cell r="W7">
            <v>32.1</v>
          </cell>
          <cell r="X7">
            <v>44.17</v>
          </cell>
          <cell r="Y7">
            <v>39.06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RENOPTIPOWER</v>
          </cell>
        </row>
        <row r="25">
          <cell r="A25" t="str">
            <v>SOLARENERGY</v>
          </cell>
        </row>
        <row r="26">
          <cell r="A26" t="str">
            <v>WATT_AND_VOLT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44188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goikonomou@moh.gr;msideri@moh.gr</v>
          </cell>
          <cell r="Q39" t="str">
            <v>goikonomou@moh.gr;msideri@moh.gr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1.78</v>
      </c>
      <c r="C4" s="18"/>
      <c r="D4" s="18">
        <v>0.79900000000000004</v>
      </c>
      <c r="E4" s="18">
        <v>0.58499999999999996</v>
      </c>
      <c r="F4" s="18">
        <v>3.1310000000000002</v>
      </c>
      <c r="G4" s="18">
        <v>1.6239999999999999</v>
      </c>
      <c r="H4" s="18">
        <v>5.0419999999999998</v>
      </c>
      <c r="I4" s="18">
        <v>15.294</v>
      </c>
      <c r="J4" s="18">
        <v>14.947000000000001</v>
      </c>
      <c r="K4" s="18">
        <v>12.994</v>
      </c>
      <c r="L4" s="18">
        <v>14.936000000000002</v>
      </c>
      <c r="M4" s="18">
        <v>14.578999999999999</v>
      </c>
      <c r="N4" s="18">
        <v>14.542000000000002</v>
      </c>
      <c r="O4" s="18">
        <v>25.065999999999999</v>
      </c>
      <c r="P4" s="18">
        <v>14.059000000000001</v>
      </c>
      <c r="Q4" s="18">
        <v>3.6649999999999996</v>
      </c>
      <c r="R4" s="18">
        <v>4.226</v>
      </c>
      <c r="S4" s="18">
        <v>4.2299999999999995</v>
      </c>
      <c r="T4" s="18">
        <v>3.6919999999999993</v>
      </c>
      <c r="U4" s="18">
        <v>6.7889999999999997</v>
      </c>
      <c r="V4" s="18">
        <v>10.163</v>
      </c>
      <c r="W4" s="18">
        <v>11.314</v>
      </c>
      <c r="X4" s="18">
        <v>9.5169999999999995</v>
      </c>
      <c r="Y4" s="18">
        <v>8.2429999999999986</v>
      </c>
      <c r="Z4" s="19"/>
      <c r="AA4" s="20">
        <f>SUM(B4:Z4)</f>
        <v>201.21699999999998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6.89</v>
      </c>
      <c r="C7" s="28"/>
      <c r="D7" s="28">
        <v>-10</v>
      </c>
      <c r="E7" s="28">
        <v>-8.8800000000000008</v>
      </c>
      <c r="F7" s="28">
        <v>-5.01</v>
      </c>
      <c r="G7" s="28">
        <v>6.43</v>
      </c>
      <c r="H7" s="28">
        <v>32.1</v>
      </c>
      <c r="I7" s="28">
        <v>32.1</v>
      </c>
      <c r="J7" s="28">
        <v>55.01</v>
      </c>
      <c r="K7" s="28">
        <v>32.1</v>
      </c>
      <c r="L7" s="28">
        <v>32.1</v>
      </c>
      <c r="M7" s="28">
        <v>32.1</v>
      </c>
      <c r="N7" s="28">
        <v>32.1</v>
      </c>
      <c r="O7" s="28">
        <v>32.1</v>
      </c>
      <c r="P7" s="28">
        <v>32.1</v>
      </c>
      <c r="Q7" s="28">
        <v>49.38</v>
      </c>
      <c r="R7" s="28">
        <v>50.58</v>
      </c>
      <c r="S7" s="28">
        <v>49.48</v>
      </c>
      <c r="T7" s="28">
        <v>49.88</v>
      </c>
      <c r="U7" s="28">
        <v>55.03</v>
      </c>
      <c r="V7" s="28">
        <v>49.79</v>
      </c>
      <c r="W7" s="28">
        <v>32.1</v>
      </c>
      <c r="X7" s="28">
        <v>44.17</v>
      </c>
      <c r="Y7" s="28">
        <v>39.06</v>
      </c>
      <c r="Z7" s="29"/>
      <c r="AA7" s="30">
        <f>IF(SUM(GR_MAINLAND_MCP_SUM_SELL)&lt;&gt;0,AVERAGEIF(GR_MAINLAND_MCP_SUM_SELL,"&lt;&gt;"""),"")</f>
        <v>31.335217391304351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0.79900000000000004</v>
      </c>
      <c r="E13" s="52">
        <v>0.56999999999999995</v>
      </c>
      <c r="F13" s="52"/>
      <c r="G13" s="52"/>
      <c r="H13" s="52">
        <v>0.24</v>
      </c>
      <c r="I13" s="52">
        <v>0.22800000000000001</v>
      </c>
      <c r="J13" s="52">
        <v>8.6999999999999994E-2</v>
      </c>
      <c r="K13" s="52"/>
      <c r="L13" s="52">
        <v>7.3000000000000009E-2</v>
      </c>
      <c r="M13" s="52">
        <v>0.04</v>
      </c>
      <c r="N13" s="52"/>
      <c r="O13" s="52"/>
      <c r="P13" s="52"/>
      <c r="Q13" s="52">
        <v>8.1000000000000003E-2</v>
      </c>
      <c r="R13" s="52"/>
      <c r="S13" s="52"/>
      <c r="T13" s="52">
        <v>0.05</v>
      </c>
      <c r="U13" s="52">
        <v>0.84</v>
      </c>
      <c r="V13" s="52">
        <v>0.56000000000000005</v>
      </c>
      <c r="W13" s="52">
        <v>0.06</v>
      </c>
      <c r="X13" s="52">
        <v>0.08</v>
      </c>
      <c r="Y13" s="52">
        <v>0.88700000000000001</v>
      </c>
      <c r="Z13" s="53"/>
      <c r="AA13" s="54">
        <f>SUM(B13:Z13)</f>
        <v>4.5949999999999998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0.79900000000000004</v>
      </c>
      <c r="E14" s="57">
        <f t="shared" si="0"/>
        <v>0.56999999999999995</v>
      </c>
      <c r="F14" s="57">
        <f t="shared" si="0"/>
        <v>0</v>
      </c>
      <c r="G14" s="57">
        <f t="shared" si="0"/>
        <v>0</v>
      </c>
      <c r="H14" s="57">
        <f t="shared" si="0"/>
        <v>0.24</v>
      </c>
      <c r="I14" s="57">
        <f t="shared" si="0"/>
        <v>0.22800000000000001</v>
      </c>
      <c r="J14" s="57">
        <f t="shared" si="0"/>
        <v>8.6999999999999994E-2</v>
      </c>
      <c r="K14" s="57">
        <f t="shared" si="0"/>
        <v>0</v>
      </c>
      <c r="L14" s="57">
        <f t="shared" si="0"/>
        <v>7.3000000000000009E-2</v>
      </c>
      <c r="M14" s="57">
        <f t="shared" si="0"/>
        <v>0.04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8.1000000000000003E-2</v>
      </c>
      <c r="R14" s="57">
        <f t="shared" si="0"/>
        <v>0</v>
      </c>
      <c r="S14" s="57">
        <f t="shared" si="0"/>
        <v>0</v>
      </c>
      <c r="T14" s="57">
        <f t="shared" si="0"/>
        <v>0.05</v>
      </c>
      <c r="U14" s="57">
        <f t="shared" si="0"/>
        <v>0.84</v>
      </c>
      <c r="V14" s="57">
        <f t="shared" si="0"/>
        <v>0.56000000000000005</v>
      </c>
      <c r="W14" s="57">
        <f t="shared" si="0"/>
        <v>0.06</v>
      </c>
      <c r="X14" s="57">
        <f t="shared" si="0"/>
        <v>0.08</v>
      </c>
      <c r="Y14" s="57">
        <f t="shared" si="0"/>
        <v>0.88700000000000001</v>
      </c>
      <c r="Z14" s="58" t="str">
        <f t="shared" si="0"/>
        <v/>
      </c>
      <c r="AA14" s="59">
        <f>SUM(AA9:AA13)</f>
        <v>4.5949999999999998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0.505</v>
      </c>
      <c r="K17" s="67"/>
      <c r="L17" s="67"/>
      <c r="M17" s="67"/>
      <c r="N17" s="67"/>
      <c r="O17" s="67">
        <v>4.84</v>
      </c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5.3449999999999998</v>
      </c>
    </row>
    <row r="18" spans="1:27" ht="24.95" customHeight="1" x14ac:dyDescent="0.2">
      <c r="A18" s="70" t="s">
        <v>13</v>
      </c>
      <c r="B18" s="71">
        <v>0.46100000000000002</v>
      </c>
      <c r="C18" s="72"/>
      <c r="D18" s="72"/>
      <c r="E18" s="72">
        <v>6.0000000000000001E-3</v>
      </c>
      <c r="F18" s="72">
        <v>1.1439999999999999</v>
      </c>
      <c r="G18" s="72">
        <v>0.52</v>
      </c>
      <c r="H18" s="72">
        <v>1.48</v>
      </c>
      <c r="I18" s="72">
        <v>4.2850000000000001</v>
      </c>
      <c r="J18" s="72">
        <v>4.8780000000000001</v>
      </c>
      <c r="K18" s="72">
        <v>5.0549999999999997</v>
      </c>
      <c r="L18" s="72">
        <v>5.1210000000000004</v>
      </c>
      <c r="M18" s="72">
        <v>5.0310000000000006</v>
      </c>
      <c r="N18" s="72">
        <v>4.9189999999999996</v>
      </c>
      <c r="O18" s="72">
        <v>6.64</v>
      </c>
      <c r="P18" s="72">
        <v>4.6779999999999999</v>
      </c>
      <c r="Q18" s="72">
        <v>0.42399999999999999</v>
      </c>
      <c r="R18" s="72">
        <v>0.65100000000000002</v>
      </c>
      <c r="S18" s="72">
        <v>0.91100000000000003</v>
      </c>
      <c r="T18" s="72">
        <v>0.70399999999999996</v>
      </c>
      <c r="U18" s="72">
        <v>1.0620000000000001</v>
      </c>
      <c r="V18" s="72">
        <v>1.704</v>
      </c>
      <c r="W18" s="72">
        <v>2.6379999999999999</v>
      </c>
      <c r="X18" s="72">
        <v>2.3559999999999999</v>
      </c>
      <c r="Y18" s="72">
        <v>2.9980000000000002</v>
      </c>
      <c r="Z18" s="73"/>
      <c r="AA18" s="74">
        <f>SUM(B18:Z18)</f>
        <v>57.665999999999997</v>
      </c>
    </row>
    <row r="19" spans="1:27" ht="24.95" customHeight="1" x14ac:dyDescent="0.2">
      <c r="A19" s="70" t="s">
        <v>14</v>
      </c>
      <c r="B19" s="75">
        <v>1.319</v>
      </c>
      <c r="C19" s="76"/>
      <c r="D19" s="76"/>
      <c r="E19" s="76">
        <v>8.9999999999999993E-3</v>
      </c>
      <c r="F19" s="76">
        <v>1.9870000000000001</v>
      </c>
      <c r="G19" s="76">
        <v>1.1039999999999999</v>
      </c>
      <c r="H19" s="76">
        <v>3.3219999999999996</v>
      </c>
      <c r="I19" s="76">
        <v>10.781000000000001</v>
      </c>
      <c r="J19" s="76">
        <v>9.4770000000000003</v>
      </c>
      <c r="K19" s="76">
        <v>7.9389999999999992</v>
      </c>
      <c r="L19" s="76">
        <v>9.7420000000000009</v>
      </c>
      <c r="M19" s="76">
        <v>9.5079999999999991</v>
      </c>
      <c r="N19" s="76">
        <v>9.6230000000000011</v>
      </c>
      <c r="O19" s="76">
        <v>13.586</v>
      </c>
      <c r="P19" s="76">
        <v>9.3810000000000002</v>
      </c>
      <c r="Q19" s="76">
        <v>3.1599999999999997</v>
      </c>
      <c r="R19" s="76">
        <v>3.5750000000000002</v>
      </c>
      <c r="S19" s="76">
        <v>3.319</v>
      </c>
      <c r="T19" s="76">
        <v>2.9379999999999997</v>
      </c>
      <c r="U19" s="76">
        <v>4.8869999999999996</v>
      </c>
      <c r="V19" s="76">
        <v>7.899</v>
      </c>
      <c r="W19" s="76">
        <v>8.6159999999999997</v>
      </c>
      <c r="X19" s="76">
        <v>7.0810000000000004</v>
      </c>
      <c r="Y19" s="76">
        <v>4.3580000000000005</v>
      </c>
      <c r="Z19" s="73"/>
      <c r="AA19" s="74">
        <f>SUM(B19:Z19)</f>
        <v>133.61099999999999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1.78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1.4999999999999999E-2</v>
      </c>
      <c r="F22" s="83">
        <f t="shared" si="1"/>
        <v>3.1310000000000002</v>
      </c>
      <c r="G22" s="83">
        <f t="shared" si="1"/>
        <v>1.6239999999999999</v>
      </c>
      <c r="H22" s="83">
        <f t="shared" si="1"/>
        <v>4.8019999999999996</v>
      </c>
      <c r="I22" s="83">
        <f t="shared" si="1"/>
        <v>15.066000000000001</v>
      </c>
      <c r="J22" s="83">
        <f t="shared" si="1"/>
        <v>14.86</v>
      </c>
      <c r="K22" s="83">
        <f t="shared" si="1"/>
        <v>12.994</v>
      </c>
      <c r="L22" s="83">
        <f t="shared" si="1"/>
        <v>14.863000000000001</v>
      </c>
      <c r="M22" s="83">
        <f t="shared" si="1"/>
        <v>14.539</v>
      </c>
      <c r="N22" s="83">
        <f t="shared" si="1"/>
        <v>14.542000000000002</v>
      </c>
      <c r="O22" s="83">
        <f t="shared" si="1"/>
        <v>25.066000000000003</v>
      </c>
      <c r="P22" s="83">
        <f t="shared" si="1"/>
        <v>14.059000000000001</v>
      </c>
      <c r="Q22" s="83">
        <f t="shared" si="1"/>
        <v>3.5839999999999996</v>
      </c>
      <c r="R22" s="83">
        <f t="shared" si="1"/>
        <v>4.226</v>
      </c>
      <c r="S22" s="83">
        <f t="shared" si="1"/>
        <v>4.2300000000000004</v>
      </c>
      <c r="T22" s="83">
        <f t="shared" si="1"/>
        <v>3.6419999999999995</v>
      </c>
      <c r="U22" s="83">
        <f t="shared" si="1"/>
        <v>5.9489999999999998</v>
      </c>
      <c r="V22" s="83">
        <f t="shared" si="1"/>
        <v>9.6029999999999998</v>
      </c>
      <c r="W22" s="83">
        <f t="shared" si="1"/>
        <v>11.254</v>
      </c>
      <c r="X22" s="83">
        <f t="shared" si="1"/>
        <v>9.4370000000000012</v>
      </c>
      <c r="Y22" s="83">
        <f t="shared" si="1"/>
        <v>7.3560000000000008</v>
      </c>
      <c r="Z22" s="84" t="str">
        <f t="shared" si="1"/>
        <v/>
      </c>
      <c r="AA22" s="85">
        <f>SUM(AA17:AA21)</f>
        <v>196.62199999999999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1.78</v>
      </c>
      <c r="C26" s="72"/>
      <c r="D26" s="72">
        <v>0.79900000000000004</v>
      </c>
      <c r="E26" s="72">
        <v>0.58499999999999996</v>
      </c>
      <c r="F26" s="72">
        <v>3.1309999999999998</v>
      </c>
      <c r="G26" s="72">
        <v>1.6240000000000001</v>
      </c>
      <c r="H26" s="72">
        <v>5.0419999999999998</v>
      </c>
      <c r="I26" s="72">
        <v>15.294</v>
      </c>
      <c r="J26" s="72">
        <v>14.946999999999999</v>
      </c>
      <c r="K26" s="72">
        <v>12.994</v>
      </c>
      <c r="L26" s="72">
        <v>14.936</v>
      </c>
      <c r="M26" s="72">
        <v>14.579000000000001</v>
      </c>
      <c r="N26" s="72">
        <v>14.542</v>
      </c>
      <c r="O26" s="72">
        <v>25.065999999999999</v>
      </c>
      <c r="P26" s="72">
        <v>14.058999999999999</v>
      </c>
      <c r="Q26" s="72">
        <v>3.665</v>
      </c>
      <c r="R26" s="72">
        <v>4.226</v>
      </c>
      <c r="S26" s="72">
        <v>4.2300000000000004</v>
      </c>
      <c r="T26" s="72">
        <v>3.6920000000000002</v>
      </c>
      <c r="U26" s="72">
        <v>6.7889999999999997</v>
      </c>
      <c r="V26" s="72">
        <v>10.163</v>
      </c>
      <c r="W26" s="72">
        <v>11.314</v>
      </c>
      <c r="X26" s="72">
        <v>9.5169999999999995</v>
      </c>
      <c r="Y26" s="72">
        <v>8.2430000000000003</v>
      </c>
      <c r="Z26" s="73"/>
      <c r="AA26" s="74">
        <f>SUM(B26:Z26)</f>
        <v>201.21699999999998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1.78</v>
      </c>
      <c r="C28" s="57">
        <f t="shared" ref="C28:Z28" si="2">IF(LEN(C$2)&gt;0,SUM(C25:C27),"")</f>
        <v>0</v>
      </c>
      <c r="D28" s="57">
        <f t="shared" si="2"/>
        <v>0.79900000000000004</v>
      </c>
      <c r="E28" s="57">
        <f t="shared" si="2"/>
        <v>0.58499999999999996</v>
      </c>
      <c r="F28" s="57">
        <f t="shared" si="2"/>
        <v>3.1309999999999998</v>
      </c>
      <c r="G28" s="57">
        <f t="shared" si="2"/>
        <v>1.6240000000000001</v>
      </c>
      <c r="H28" s="57">
        <f t="shared" si="2"/>
        <v>5.0419999999999998</v>
      </c>
      <c r="I28" s="57">
        <f t="shared" si="2"/>
        <v>15.294</v>
      </c>
      <c r="J28" s="57">
        <f t="shared" si="2"/>
        <v>14.946999999999999</v>
      </c>
      <c r="K28" s="57">
        <f t="shared" si="2"/>
        <v>12.994</v>
      </c>
      <c r="L28" s="57">
        <f t="shared" si="2"/>
        <v>14.936</v>
      </c>
      <c r="M28" s="57">
        <f t="shared" si="2"/>
        <v>14.579000000000001</v>
      </c>
      <c r="N28" s="57">
        <f t="shared" si="2"/>
        <v>14.542</v>
      </c>
      <c r="O28" s="57">
        <f t="shared" si="2"/>
        <v>25.065999999999999</v>
      </c>
      <c r="P28" s="57">
        <f t="shared" si="2"/>
        <v>14.058999999999999</v>
      </c>
      <c r="Q28" s="57">
        <f t="shared" si="2"/>
        <v>3.665</v>
      </c>
      <c r="R28" s="57">
        <f t="shared" si="2"/>
        <v>4.226</v>
      </c>
      <c r="S28" s="57">
        <f t="shared" si="2"/>
        <v>4.2300000000000004</v>
      </c>
      <c r="T28" s="57">
        <f t="shared" si="2"/>
        <v>3.6920000000000002</v>
      </c>
      <c r="U28" s="57">
        <f t="shared" si="2"/>
        <v>6.7889999999999997</v>
      </c>
      <c r="V28" s="57">
        <f t="shared" si="2"/>
        <v>10.163</v>
      </c>
      <c r="W28" s="57">
        <f t="shared" si="2"/>
        <v>11.314</v>
      </c>
      <c r="X28" s="57">
        <f t="shared" si="2"/>
        <v>9.5169999999999995</v>
      </c>
      <c r="Y28" s="57">
        <f t="shared" si="2"/>
        <v>8.2430000000000003</v>
      </c>
      <c r="Z28" s="58" t="str">
        <f t="shared" si="2"/>
        <v/>
      </c>
      <c r="AA28" s="59">
        <f>SUM(AA25:AA27)</f>
        <v>201.21699999999998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1.78</v>
      </c>
      <c r="C47" s="83">
        <f t="shared" ref="C47:Z47" si="8">IF(LEN(C$2)&gt;0,C14+C22+C36,"")</f>
        <v>0</v>
      </c>
      <c r="D47" s="83">
        <f t="shared" si="8"/>
        <v>0.79900000000000004</v>
      </c>
      <c r="E47" s="83">
        <f t="shared" si="8"/>
        <v>0.58499999999999996</v>
      </c>
      <c r="F47" s="83">
        <f t="shared" si="8"/>
        <v>3.1310000000000002</v>
      </c>
      <c r="G47" s="83">
        <f t="shared" si="8"/>
        <v>1.6239999999999999</v>
      </c>
      <c r="H47" s="83">
        <f t="shared" si="8"/>
        <v>5.0419999999999998</v>
      </c>
      <c r="I47" s="83">
        <f t="shared" si="8"/>
        <v>15.294</v>
      </c>
      <c r="J47" s="83">
        <f t="shared" si="8"/>
        <v>14.946999999999999</v>
      </c>
      <c r="K47" s="83">
        <f t="shared" si="8"/>
        <v>12.994</v>
      </c>
      <c r="L47" s="83">
        <f t="shared" si="8"/>
        <v>14.936000000000002</v>
      </c>
      <c r="M47" s="83">
        <f t="shared" si="8"/>
        <v>14.578999999999999</v>
      </c>
      <c r="N47" s="83">
        <f t="shared" si="8"/>
        <v>14.542000000000002</v>
      </c>
      <c r="O47" s="83">
        <f t="shared" si="8"/>
        <v>25.066000000000003</v>
      </c>
      <c r="P47" s="83">
        <f t="shared" si="8"/>
        <v>14.059000000000001</v>
      </c>
      <c r="Q47" s="83">
        <f t="shared" si="8"/>
        <v>3.6649999999999996</v>
      </c>
      <c r="R47" s="83">
        <f t="shared" si="8"/>
        <v>4.226</v>
      </c>
      <c r="S47" s="83">
        <f t="shared" si="8"/>
        <v>4.2300000000000004</v>
      </c>
      <c r="T47" s="83">
        <f t="shared" si="8"/>
        <v>3.6919999999999993</v>
      </c>
      <c r="U47" s="83">
        <f t="shared" si="8"/>
        <v>6.7889999999999997</v>
      </c>
      <c r="V47" s="83">
        <f t="shared" si="8"/>
        <v>10.163</v>
      </c>
      <c r="W47" s="83">
        <f t="shared" si="8"/>
        <v>11.314</v>
      </c>
      <c r="X47" s="83">
        <f t="shared" si="8"/>
        <v>9.5170000000000012</v>
      </c>
      <c r="Y47" s="83">
        <f t="shared" si="8"/>
        <v>8.2430000000000003</v>
      </c>
      <c r="Z47" s="84" t="str">
        <f t="shared" si="8"/>
        <v/>
      </c>
      <c r="AA47" s="100">
        <f>SUM(B47:Z47)</f>
        <v>201.21699999999998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1.7799999999999998</v>
      </c>
      <c r="C4" s="18"/>
      <c r="D4" s="18">
        <v>0.79900000000000004</v>
      </c>
      <c r="E4" s="18">
        <v>0.58499999999999996</v>
      </c>
      <c r="F4" s="18">
        <v>3.1309999999999998</v>
      </c>
      <c r="G4" s="18">
        <v>1.6240000000000001</v>
      </c>
      <c r="H4" s="18">
        <v>5.0419999999999998</v>
      </c>
      <c r="I4" s="18">
        <v>15.294</v>
      </c>
      <c r="J4" s="18">
        <v>14.946999999999999</v>
      </c>
      <c r="K4" s="18">
        <v>12.994</v>
      </c>
      <c r="L4" s="18">
        <v>14.936</v>
      </c>
      <c r="M4" s="18">
        <v>14.578999999999999</v>
      </c>
      <c r="N4" s="18">
        <v>14.542</v>
      </c>
      <c r="O4" s="18">
        <v>25.065999999999995</v>
      </c>
      <c r="P4" s="18">
        <v>14.058999999999999</v>
      </c>
      <c r="Q4" s="18">
        <v>3.665</v>
      </c>
      <c r="R4" s="18">
        <v>4.226</v>
      </c>
      <c r="S4" s="18">
        <v>4.2300000000000004</v>
      </c>
      <c r="T4" s="18">
        <v>3.6919999999999997</v>
      </c>
      <c r="U4" s="18">
        <v>6.7889999999999997</v>
      </c>
      <c r="V4" s="18">
        <v>10.163</v>
      </c>
      <c r="W4" s="18">
        <v>11.314</v>
      </c>
      <c r="X4" s="18">
        <v>9.5169999999999995</v>
      </c>
      <c r="Y4" s="18">
        <v>8.2430000000000003</v>
      </c>
      <c r="Z4" s="19"/>
      <c r="AA4" s="20">
        <f>SUM(B4:Z4)</f>
        <v>201.21699999999996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6.89</v>
      </c>
      <c r="C7" s="28"/>
      <c r="D7" s="28">
        <v>-10</v>
      </c>
      <c r="E7" s="28">
        <v>-8.8800000000000008</v>
      </c>
      <c r="F7" s="28">
        <v>-5.01</v>
      </c>
      <c r="G7" s="28">
        <v>6.43</v>
      </c>
      <c r="H7" s="28">
        <v>32.1</v>
      </c>
      <c r="I7" s="28">
        <v>32.1</v>
      </c>
      <c r="J7" s="28">
        <v>55.01</v>
      </c>
      <c r="K7" s="28">
        <v>32.1</v>
      </c>
      <c r="L7" s="28">
        <v>32.1</v>
      </c>
      <c r="M7" s="28">
        <v>32.1</v>
      </c>
      <c r="N7" s="28">
        <v>32.1</v>
      </c>
      <c r="O7" s="28">
        <v>32.1</v>
      </c>
      <c r="P7" s="28">
        <v>32.1</v>
      </c>
      <c r="Q7" s="28">
        <v>49.38</v>
      </c>
      <c r="R7" s="28">
        <v>50.58</v>
      </c>
      <c r="S7" s="28">
        <v>49.48</v>
      </c>
      <c r="T7" s="28">
        <v>49.88</v>
      </c>
      <c r="U7" s="28">
        <v>55.03</v>
      </c>
      <c r="V7" s="28">
        <v>49.79</v>
      </c>
      <c r="W7" s="28">
        <v>32.1</v>
      </c>
      <c r="X7" s="28">
        <v>44.17</v>
      </c>
      <c r="Y7" s="28">
        <v>39.06</v>
      </c>
      <c r="Z7" s="29"/>
      <c r="AA7" s="30">
        <v>31.335217391304351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3.1549999999999998</v>
      </c>
      <c r="I11" s="47">
        <v>12.368</v>
      </c>
      <c r="J11" s="47"/>
      <c r="K11" s="47">
        <v>10.375</v>
      </c>
      <c r="L11" s="47">
        <v>14.318</v>
      </c>
      <c r="M11" s="47">
        <v>13.808</v>
      </c>
      <c r="N11" s="47">
        <v>13.788</v>
      </c>
      <c r="O11" s="47">
        <v>22.834</v>
      </c>
      <c r="P11" s="47">
        <v>9.9659999999999993</v>
      </c>
      <c r="Q11" s="47"/>
      <c r="R11" s="47"/>
      <c r="S11" s="47"/>
      <c r="T11" s="47"/>
      <c r="U11" s="47"/>
      <c r="V11" s="47"/>
      <c r="W11" s="47">
        <v>1.2070000000000001</v>
      </c>
      <c r="X11" s="47"/>
      <c r="Y11" s="47"/>
      <c r="Z11" s="48"/>
      <c r="AA11" s="49">
        <f>SUM(B11:Z11)</f>
        <v>101.81899999999999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1.7799999999999998</v>
      </c>
      <c r="C13" s="52"/>
      <c r="D13" s="52">
        <v>0.76</v>
      </c>
      <c r="E13" s="52">
        <v>0.128</v>
      </c>
      <c r="F13" s="52">
        <v>2.6779999999999999</v>
      </c>
      <c r="G13" s="52">
        <v>1.5390000000000001</v>
      </c>
      <c r="H13" s="52">
        <v>1.4830000000000001</v>
      </c>
      <c r="I13" s="52">
        <v>2.9260000000000002</v>
      </c>
      <c r="J13" s="52">
        <v>14.93</v>
      </c>
      <c r="K13" s="52">
        <v>2.4909999999999997</v>
      </c>
      <c r="L13" s="52">
        <v>0.61799999999999999</v>
      </c>
      <c r="M13" s="52">
        <v>0.77100000000000013</v>
      </c>
      <c r="N13" s="52">
        <v>0.66400000000000003</v>
      </c>
      <c r="O13" s="52">
        <v>1.8319999999999999</v>
      </c>
      <c r="P13" s="52">
        <v>3.956</v>
      </c>
      <c r="Q13" s="52">
        <v>3.665</v>
      </c>
      <c r="R13" s="52">
        <v>4.1509999999999998</v>
      </c>
      <c r="S13" s="52">
        <v>3.9980000000000002</v>
      </c>
      <c r="T13" s="52">
        <v>3.4859999999999998</v>
      </c>
      <c r="U13" s="52">
        <v>6.4289999999999994</v>
      </c>
      <c r="V13" s="52">
        <v>9.870000000000001</v>
      </c>
      <c r="W13" s="52">
        <v>9.8689999999999998</v>
      </c>
      <c r="X13" s="52">
        <v>9.4770000000000003</v>
      </c>
      <c r="Y13" s="52">
        <v>8.2430000000000003</v>
      </c>
      <c r="Z13" s="53"/>
      <c r="AA13" s="54">
        <f>SUM(B13:Z13)</f>
        <v>95.744</v>
      </c>
    </row>
    <row r="14" spans="1:27" ht="30" customHeight="1" thickBot="1" x14ac:dyDescent="0.25">
      <c r="A14" s="55" t="s">
        <v>10</v>
      </c>
      <c r="B14" s="56">
        <f>IF(LEN(B$2)&gt;0,SUM(B10:B13),"")</f>
        <v>1.7799999999999998</v>
      </c>
      <c r="C14" s="57">
        <f t="shared" ref="C14:Z14" si="0">IF(LEN(C$2)&gt;0,SUM(C10:C13),"")</f>
        <v>0</v>
      </c>
      <c r="D14" s="57">
        <f t="shared" si="0"/>
        <v>0.76</v>
      </c>
      <c r="E14" s="57">
        <f t="shared" si="0"/>
        <v>0.128</v>
      </c>
      <c r="F14" s="57">
        <f t="shared" si="0"/>
        <v>2.6779999999999999</v>
      </c>
      <c r="G14" s="57">
        <f t="shared" si="0"/>
        <v>1.5390000000000001</v>
      </c>
      <c r="H14" s="57">
        <f t="shared" si="0"/>
        <v>4.6379999999999999</v>
      </c>
      <c r="I14" s="57">
        <f t="shared" si="0"/>
        <v>15.294</v>
      </c>
      <c r="J14" s="57">
        <f t="shared" si="0"/>
        <v>14.93</v>
      </c>
      <c r="K14" s="57">
        <f t="shared" si="0"/>
        <v>12.866</v>
      </c>
      <c r="L14" s="57">
        <f t="shared" si="0"/>
        <v>14.936</v>
      </c>
      <c r="M14" s="57">
        <f t="shared" si="0"/>
        <v>14.579000000000001</v>
      </c>
      <c r="N14" s="57">
        <f t="shared" si="0"/>
        <v>14.452</v>
      </c>
      <c r="O14" s="57">
        <f t="shared" si="0"/>
        <v>24.666</v>
      </c>
      <c r="P14" s="57">
        <f t="shared" si="0"/>
        <v>13.921999999999999</v>
      </c>
      <c r="Q14" s="57">
        <f t="shared" si="0"/>
        <v>3.665</v>
      </c>
      <c r="R14" s="57">
        <f t="shared" si="0"/>
        <v>4.1509999999999998</v>
      </c>
      <c r="S14" s="57">
        <f t="shared" si="0"/>
        <v>3.9980000000000002</v>
      </c>
      <c r="T14" s="57">
        <f t="shared" si="0"/>
        <v>3.4859999999999998</v>
      </c>
      <c r="U14" s="57">
        <f t="shared" si="0"/>
        <v>6.4289999999999994</v>
      </c>
      <c r="V14" s="57">
        <f t="shared" si="0"/>
        <v>9.870000000000001</v>
      </c>
      <c r="W14" s="57">
        <f t="shared" si="0"/>
        <v>11.076000000000001</v>
      </c>
      <c r="X14" s="57">
        <f t="shared" si="0"/>
        <v>9.4770000000000003</v>
      </c>
      <c r="Y14" s="57">
        <f t="shared" si="0"/>
        <v>8.2430000000000003</v>
      </c>
      <c r="Z14" s="58" t="str">
        <f t="shared" si="0"/>
        <v/>
      </c>
      <c r="AA14" s="59">
        <f>SUM(AA9:AA13)</f>
        <v>197.56299999999999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3.9E-2</v>
      </c>
      <c r="E19" s="76">
        <v>0.45700000000000002</v>
      </c>
      <c r="F19" s="76">
        <v>0.45300000000000001</v>
      </c>
      <c r="G19" s="76">
        <v>8.5000000000000006E-2</v>
      </c>
      <c r="H19" s="76">
        <v>0.40400000000000003</v>
      </c>
      <c r="I19" s="76"/>
      <c r="J19" s="76">
        <v>1.7000000000000001E-2</v>
      </c>
      <c r="K19" s="76">
        <v>0.128</v>
      </c>
      <c r="L19" s="76"/>
      <c r="M19" s="76"/>
      <c r="N19" s="76">
        <v>0.09</v>
      </c>
      <c r="O19" s="76">
        <v>0.4</v>
      </c>
      <c r="P19" s="76">
        <v>0.13700000000000001</v>
      </c>
      <c r="Q19" s="76"/>
      <c r="R19" s="76">
        <v>7.4999999999999997E-2</v>
      </c>
      <c r="S19" s="76">
        <v>0.23200000000000001</v>
      </c>
      <c r="T19" s="76">
        <v>0.20599999999999999</v>
      </c>
      <c r="U19" s="76">
        <v>0.36</v>
      </c>
      <c r="V19" s="76">
        <v>0.29299999999999998</v>
      </c>
      <c r="W19" s="76">
        <v>0.23799999999999999</v>
      </c>
      <c r="X19" s="76">
        <v>0.04</v>
      </c>
      <c r="Y19" s="76"/>
      <c r="Z19" s="73"/>
      <c r="AA19" s="74">
        <f>SUM(B19:Z19)</f>
        <v>3.6540000000000008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3.9E-2</v>
      </c>
      <c r="E22" s="83">
        <f t="shared" si="1"/>
        <v>0.45700000000000002</v>
      </c>
      <c r="F22" s="83">
        <f t="shared" si="1"/>
        <v>0.45300000000000001</v>
      </c>
      <c r="G22" s="83">
        <f t="shared" si="1"/>
        <v>8.5000000000000006E-2</v>
      </c>
      <c r="H22" s="83">
        <f t="shared" si="1"/>
        <v>0.40400000000000003</v>
      </c>
      <c r="I22" s="83">
        <f t="shared" si="1"/>
        <v>0</v>
      </c>
      <c r="J22" s="83">
        <f t="shared" si="1"/>
        <v>1.7000000000000001E-2</v>
      </c>
      <c r="K22" s="83">
        <f t="shared" si="1"/>
        <v>0.128</v>
      </c>
      <c r="L22" s="83">
        <f t="shared" si="1"/>
        <v>0</v>
      </c>
      <c r="M22" s="83">
        <f t="shared" si="1"/>
        <v>0</v>
      </c>
      <c r="N22" s="83">
        <f t="shared" si="1"/>
        <v>0.09</v>
      </c>
      <c r="O22" s="83">
        <f t="shared" si="1"/>
        <v>0.4</v>
      </c>
      <c r="P22" s="83">
        <f t="shared" si="1"/>
        <v>0.13700000000000001</v>
      </c>
      <c r="Q22" s="83">
        <f t="shared" si="1"/>
        <v>0</v>
      </c>
      <c r="R22" s="83">
        <f t="shared" si="1"/>
        <v>7.4999999999999997E-2</v>
      </c>
      <c r="S22" s="83">
        <f t="shared" si="1"/>
        <v>0.23200000000000001</v>
      </c>
      <c r="T22" s="83">
        <f t="shared" si="1"/>
        <v>0.20599999999999999</v>
      </c>
      <c r="U22" s="83">
        <f t="shared" si="1"/>
        <v>0.36</v>
      </c>
      <c r="V22" s="83">
        <f t="shared" si="1"/>
        <v>0.29299999999999998</v>
      </c>
      <c r="W22" s="83">
        <f t="shared" si="1"/>
        <v>0.23799999999999999</v>
      </c>
      <c r="X22" s="83">
        <f t="shared" si="1"/>
        <v>0.04</v>
      </c>
      <c r="Y22" s="83">
        <f t="shared" si="1"/>
        <v>0</v>
      </c>
      <c r="Z22" s="84">
        <f t="shared" si="1"/>
        <v>0</v>
      </c>
      <c r="AA22" s="85">
        <f t="shared" si="1"/>
        <v>3.6540000000000008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1.78</v>
      </c>
      <c r="C26" s="72"/>
      <c r="D26" s="72">
        <v>0.79900000000000004</v>
      </c>
      <c r="E26" s="72">
        <v>0.58499999999999996</v>
      </c>
      <c r="F26" s="72">
        <v>3.1309999999999998</v>
      </c>
      <c r="G26" s="72">
        <v>1.6240000000000001</v>
      </c>
      <c r="H26" s="72">
        <v>5.0419999999999998</v>
      </c>
      <c r="I26" s="72">
        <v>15.294</v>
      </c>
      <c r="J26" s="72">
        <v>14.946999999999999</v>
      </c>
      <c r="K26" s="72">
        <v>12.994</v>
      </c>
      <c r="L26" s="72">
        <v>14.936</v>
      </c>
      <c r="M26" s="72">
        <v>14.579000000000001</v>
      </c>
      <c r="N26" s="72">
        <v>14.542</v>
      </c>
      <c r="O26" s="72">
        <v>25.065999999999999</v>
      </c>
      <c r="P26" s="72">
        <v>14.058999999999999</v>
      </c>
      <c r="Q26" s="72">
        <v>3.665</v>
      </c>
      <c r="R26" s="72">
        <v>4.226</v>
      </c>
      <c r="S26" s="72">
        <v>4.2300000000000004</v>
      </c>
      <c r="T26" s="72">
        <v>3.6920000000000002</v>
      </c>
      <c r="U26" s="72">
        <v>6.7889999999999997</v>
      </c>
      <c r="V26" s="72">
        <v>10.163</v>
      </c>
      <c r="W26" s="72">
        <v>11.314</v>
      </c>
      <c r="X26" s="72">
        <v>9.5169999999999995</v>
      </c>
      <c r="Y26" s="72">
        <v>8.2430000000000003</v>
      </c>
      <c r="Z26" s="73"/>
      <c r="AA26" s="74">
        <f>SUM(B26:Z26)</f>
        <v>201.21699999999998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1.78</v>
      </c>
      <c r="C28" s="57">
        <f t="shared" si="2"/>
        <v>0</v>
      </c>
      <c r="D28" s="57">
        <f t="shared" si="2"/>
        <v>0.79900000000000004</v>
      </c>
      <c r="E28" s="57">
        <f t="shared" si="2"/>
        <v>0.58499999999999996</v>
      </c>
      <c r="F28" s="57">
        <f t="shared" si="2"/>
        <v>3.1309999999999998</v>
      </c>
      <c r="G28" s="57">
        <f t="shared" si="2"/>
        <v>1.6240000000000001</v>
      </c>
      <c r="H28" s="57">
        <f t="shared" si="2"/>
        <v>5.0419999999999998</v>
      </c>
      <c r="I28" s="57">
        <f t="shared" si="2"/>
        <v>15.294</v>
      </c>
      <c r="J28" s="57">
        <f t="shared" si="2"/>
        <v>14.946999999999999</v>
      </c>
      <c r="K28" s="57">
        <f t="shared" si="2"/>
        <v>12.994</v>
      </c>
      <c r="L28" s="57">
        <f t="shared" si="2"/>
        <v>14.936</v>
      </c>
      <c r="M28" s="57">
        <f t="shared" si="2"/>
        <v>14.579000000000001</v>
      </c>
      <c r="N28" s="57">
        <f t="shared" si="2"/>
        <v>14.542</v>
      </c>
      <c r="O28" s="57">
        <f t="shared" si="2"/>
        <v>25.065999999999999</v>
      </c>
      <c r="P28" s="57">
        <f t="shared" si="2"/>
        <v>14.058999999999999</v>
      </c>
      <c r="Q28" s="57">
        <f t="shared" si="2"/>
        <v>3.665</v>
      </c>
      <c r="R28" s="57">
        <f t="shared" si="2"/>
        <v>4.226</v>
      </c>
      <c r="S28" s="57">
        <f t="shared" si="2"/>
        <v>4.2300000000000004</v>
      </c>
      <c r="T28" s="57">
        <f t="shared" si="2"/>
        <v>3.6920000000000002</v>
      </c>
      <c r="U28" s="57">
        <f t="shared" si="2"/>
        <v>6.7889999999999997</v>
      </c>
      <c r="V28" s="57">
        <f t="shared" si="2"/>
        <v>10.163</v>
      </c>
      <c r="W28" s="57">
        <f t="shared" si="2"/>
        <v>11.314</v>
      </c>
      <c r="X28" s="57">
        <f t="shared" si="2"/>
        <v>9.5169999999999995</v>
      </c>
      <c r="Y28" s="57">
        <f t="shared" si="2"/>
        <v>8.2430000000000003</v>
      </c>
      <c r="Z28" s="58">
        <f t="shared" si="2"/>
        <v>0</v>
      </c>
      <c r="AA28" s="59">
        <f t="shared" si="2"/>
        <v>201.21699999999998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1.7799999999999998</v>
      </c>
      <c r="C47" s="83">
        <f t="shared" ref="C47:Z47" si="8">SUM(C10:C13)+C22+C36</f>
        <v>0</v>
      </c>
      <c r="D47" s="83">
        <f t="shared" si="8"/>
        <v>0.79900000000000004</v>
      </c>
      <c r="E47" s="83">
        <f t="shared" si="8"/>
        <v>0.58499999999999996</v>
      </c>
      <c r="F47" s="83">
        <f t="shared" si="8"/>
        <v>3.1309999999999998</v>
      </c>
      <c r="G47" s="83">
        <f t="shared" si="8"/>
        <v>1.6240000000000001</v>
      </c>
      <c r="H47" s="83">
        <f t="shared" si="8"/>
        <v>5.0419999999999998</v>
      </c>
      <c r="I47" s="83">
        <f t="shared" si="8"/>
        <v>15.294</v>
      </c>
      <c r="J47" s="83">
        <f t="shared" si="8"/>
        <v>14.946999999999999</v>
      </c>
      <c r="K47" s="83">
        <f t="shared" si="8"/>
        <v>12.994</v>
      </c>
      <c r="L47" s="83">
        <f t="shared" si="8"/>
        <v>14.936</v>
      </c>
      <c r="M47" s="83">
        <f t="shared" si="8"/>
        <v>14.579000000000001</v>
      </c>
      <c r="N47" s="83">
        <f t="shared" si="8"/>
        <v>14.542</v>
      </c>
      <c r="O47" s="83">
        <f t="shared" si="8"/>
        <v>25.065999999999999</v>
      </c>
      <c r="P47" s="83">
        <f t="shared" si="8"/>
        <v>14.058999999999999</v>
      </c>
      <c r="Q47" s="83">
        <f t="shared" si="8"/>
        <v>3.665</v>
      </c>
      <c r="R47" s="83">
        <f t="shared" si="8"/>
        <v>4.226</v>
      </c>
      <c r="S47" s="83">
        <f t="shared" si="8"/>
        <v>4.2300000000000004</v>
      </c>
      <c r="T47" s="83">
        <f t="shared" si="8"/>
        <v>3.6919999999999997</v>
      </c>
      <c r="U47" s="83">
        <f t="shared" si="8"/>
        <v>6.7889999999999997</v>
      </c>
      <c r="V47" s="83">
        <f t="shared" si="8"/>
        <v>10.163</v>
      </c>
      <c r="W47" s="83">
        <f t="shared" si="8"/>
        <v>11.314</v>
      </c>
      <c r="X47" s="83">
        <f t="shared" si="8"/>
        <v>9.5169999999999995</v>
      </c>
      <c r="Y47" s="83">
        <f t="shared" si="8"/>
        <v>8.2430000000000003</v>
      </c>
      <c r="Z47" s="84">
        <f t="shared" si="8"/>
        <v>0</v>
      </c>
      <c r="AA47" s="100">
        <f>SUM(B47:Z47)</f>
        <v>201.21699999999998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2020-12-22T21:21:44Z</dcterms:created>
  <dcterms:modified xsi:type="dcterms:W3CDTF">2020-12-22T21:21:45Z</dcterms:modified>
</cp:coreProperties>
</file>