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<sst xmlns="http://schemas.openxmlformats.org/spreadsheetml/2006/main" count="110" uniqueCount="50">
  <si>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21/12/2020 23:18:57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</si>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</sst>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4.9000000000000004</c:v>
                </c:pt>
                <c:pt idx="1">
                  <c:v>3.99</c:v>
                </c:pt>
                <c:pt idx="2">
                  <c:v>3.54</c:v>
                </c:pt>
                <c:pt idx="3">
                  <c:v>4.1100000000000003</c:v>
                </c:pt>
                <c:pt idx="4">
                  <c:v>4.8600000000000003</c:v>
                </c:pt>
                <c:pt idx="5">
                  <c:v>6.52</c:v>
                </c:pt>
                <c:pt idx="6">
                  <c:v>3.4289999999999998</c:v>
                </c:pt>
                <c:pt idx="7">
                  <c:v>3.9699999999999998</c:v>
                </c:pt>
                <c:pt idx="8">
                  <c:v>3</c:v>
                </c:pt>
                <c:pt idx="9">
                  <c:v>3.4689999999999999</c:v>
                </c:pt>
                <c:pt idx="10">
                  <c:v>3</c:v>
                </c:pt>
                <c:pt idx="11">
                  <c:v>3.98</c:v>
                </c:pt>
                <c:pt idx="12">
                  <c:v>4.72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3.6360000000000001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350224"/>
        <c:axId val="385350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7.5789999999999997</c:v>
                </c:pt>
                <c:pt idx="1">
                  <c:v>8.0299999999999994</c:v>
                </c:pt>
                <c:pt idx="2">
                  <c:v>7.2020000000000008</c:v>
                </c:pt>
                <c:pt idx="3">
                  <c:v>5.5419999999999998</c:v>
                </c:pt>
                <c:pt idx="4">
                  <c:v>8.2110000000000003</c:v>
                </c:pt>
                <c:pt idx="5">
                  <c:v>9.9710000000000001</c:v>
                </c:pt>
                <c:pt idx="6">
                  <c:v>8.161999999999999</c:v>
                </c:pt>
                <c:pt idx="7">
                  <c:v>4.6840000000000002</c:v>
                </c:pt>
                <c:pt idx="8">
                  <c:v>4.1660000000000004</c:v>
                </c:pt>
                <c:pt idx="9">
                  <c:v>4.8920000000000003</c:v>
                </c:pt>
                <c:pt idx="10">
                  <c:v>3.556</c:v>
                </c:pt>
                <c:pt idx="11">
                  <c:v>5.6769999999999996</c:v>
                </c:pt>
                <c:pt idx="12">
                  <c:v>5.6989999999999998</c:v>
                </c:pt>
                <c:pt idx="13">
                  <c:v>4.1749999999999998</c:v>
                </c:pt>
                <c:pt idx="14">
                  <c:v>6.9049999999999994</c:v>
                </c:pt>
                <c:pt idx="15">
                  <c:v>4.2530000000000001</c:v>
                </c:pt>
                <c:pt idx="16">
                  <c:v>3</c:v>
                </c:pt>
                <c:pt idx="17">
                  <c:v>3.7230000000000003</c:v>
                </c:pt>
                <c:pt idx="18">
                  <c:v>4.3579999999999997</c:v>
                </c:pt>
                <c:pt idx="19">
                  <c:v>4.6770000000000005</c:v>
                </c:pt>
                <c:pt idx="20">
                  <c:v>12.114000000000001</c:v>
                </c:pt>
                <c:pt idx="21">
                  <c:v>12.340999999999999</c:v>
                </c:pt>
                <c:pt idx="22">
                  <c:v>11.260999999999999</c:v>
                </c:pt>
                <c:pt idx="23">
                  <c:v>6.7810000000000006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350224"/>
        <c:axId val="385350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12.16</c:v>
                </c:pt>
                <c:pt idx="1">
                  <c:v>7.2</c:v>
                </c:pt>
                <c:pt idx="2">
                  <c:v>7.11</c:v>
                </c:pt>
                <c:pt idx="3">
                  <c:v>7.1</c:v>
                </c:pt>
                <c:pt idx="4">
                  <c:v>7.2</c:v>
                </c:pt>
                <c:pt idx="5">
                  <c:v>18</c:v>
                </c:pt>
                <c:pt idx="6">
                  <c:v>19.47</c:v>
                </c:pt>
                <c:pt idx="7">
                  <c:v>46.72</c:v>
                </c:pt>
                <c:pt idx="8">
                  <c:v>10</c:v>
                </c:pt>
                <c:pt idx="9">
                  <c:v>68.06</c:v>
                </c:pt>
                <c:pt idx="10">
                  <c:v>10.02</c:v>
                </c:pt>
                <c:pt idx="11">
                  <c:v>75.02</c:v>
                </c:pt>
                <c:pt idx="12">
                  <c:v>75.02</c:v>
                </c:pt>
                <c:pt idx="13">
                  <c:v>39.53</c:v>
                </c:pt>
                <c:pt idx="14">
                  <c:v>39.229999999999997</c:v>
                </c:pt>
                <c:pt idx="15">
                  <c:v>39.86</c:v>
                </c:pt>
                <c:pt idx="16">
                  <c:v>39.85</c:v>
                </c:pt>
                <c:pt idx="17">
                  <c:v>39.86</c:v>
                </c:pt>
                <c:pt idx="18">
                  <c:v>47.99</c:v>
                </c:pt>
                <c:pt idx="19">
                  <c:v>39.86</c:v>
                </c:pt>
                <c:pt idx="20">
                  <c:v>49.99</c:v>
                </c:pt>
                <c:pt idx="21">
                  <c:v>39.22</c:v>
                </c:pt>
                <c:pt idx="22">
                  <c:v>39.200000000000003</c:v>
                </c:pt>
                <c:pt idx="23">
                  <c:v>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351400"/>
        <c:axId val="385351008"/>
      </c:lineChart>
      <c:catAx>
        <c:axId val="38535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350616"/>
        <c:crosses val="autoZero"/>
        <c:auto val="1"/>
        <c:lblAlgn val="ctr"/>
        <c:lblOffset val="100"/>
        <c:noMultiLvlLbl val="0"/>
      </c:catAx>
      <c:valAx>
        <c:axId val="38535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350224"/>
        <c:crosses val="autoZero"/>
        <c:crossBetween val="between"/>
      </c:valAx>
      <c:valAx>
        <c:axId val="385351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351400"/>
        <c:crosses val="max"/>
        <c:crossBetween val="between"/>
      </c:valAx>
      <c:catAx>
        <c:axId val="385351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5351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87.123999999999995</v>
          </cell>
        </row>
        <row r="31">
          <cell r="C31">
            <v>0</v>
          </cell>
        </row>
        <row r="32">
          <cell r="C32">
            <v>14.305</v>
          </cell>
        </row>
        <row r="33">
          <cell r="C33">
            <v>55.53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4.274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39.512</v>
          </cell>
        </row>
        <row r="46">
          <cell r="C46">
            <v>0</v>
          </cell>
        </row>
        <row r="47">
          <cell r="C47">
            <v>113.17299999999999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12.16</v>
          </cell>
          <cell r="C7">
            <v>7.2</v>
          </cell>
          <cell r="D7">
            <v>7.11</v>
          </cell>
          <cell r="E7">
            <v>7.1</v>
          </cell>
          <cell r="F7">
            <v>7.2</v>
          </cell>
          <cell r="G7">
            <v>18</v>
          </cell>
          <cell r="H7">
            <v>19.47</v>
          </cell>
          <cell r="I7">
            <v>46.72</v>
          </cell>
          <cell r="J7">
            <v>10</v>
          </cell>
          <cell r="K7">
            <v>68.06</v>
          </cell>
          <cell r="L7">
            <v>10.02</v>
          </cell>
          <cell r="M7">
            <v>75.02</v>
          </cell>
          <cell r="N7">
            <v>75.02</v>
          </cell>
          <cell r="O7">
            <v>39.53</v>
          </cell>
          <cell r="P7">
            <v>39.229999999999997</v>
          </cell>
          <cell r="Q7">
            <v>39.86</v>
          </cell>
          <cell r="R7">
            <v>39.85</v>
          </cell>
          <cell r="S7">
            <v>39.86</v>
          </cell>
          <cell r="T7">
            <v>47.99</v>
          </cell>
          <cell r="U7">
            <v>39.86</v>
          </cell>
          <cell r="V7">
            <v>49.99</v>
          </cell>
          <cell r="W7">
            <v>39.22</v>
          </cell>
          <cell r="X7">
            <v>39.200000000000003</v>
          </cell>
          <cell r="Y7">
            <v>10</v>
          </cell>
        </row>
        <row r="59">
          <cell r="B59">
            <v>4.9000000000000004</v>
          </cell>
          <cell r="C59">
            <v>3.99</v>
          </cell>
          <cell r="D59">
            <v>3.54</v>
          </cell>
          <cell r="E59">
            <v>4.1100000000000003</v>
          </cell>
          <cell r="F59">
            <v>4.8600000000000003</v>
          </cell>
          <cell r="G59">
            <v>6.52</v>
          </cell>
          <cell r="H59">
            <v>3.4289999999999998</v>
          </cell>
          <cell r="I59">
            <v>3.9699999999999998</v>
          </cell>
          <cell r="J59">
            <v>3</v>
          </cell>
          <cell r="K59">
            <v>3.4689999999999999</v>
          </cell>
          <cell r="L59">
            <v>3</v>
          </cell>
          <cell r="M59">
            <v>3.98</v>
          </cell>
          <cell r="N59">
            <v>4.72</v>
          </cell>
          <cell r="O59">
            <v>3</v>
          </cell>
          <cell r="P59">
            <v>3</v>
          </cell>
          <cell r="Q59">
            <v>3</v>
          </cell>
          <cell r="R59">
            <v>3</v>
          </cell>
          <cell r="S59">
            <v>3</v>
          </cell>
          <cell r="T59">
            <v>3.6360000000000001</v>
          </cell>
          <cell r="U59">
            <v>3</v>
          </cell>
          <cell r="V59">
            <v>3</v>
          </cell>
          <cell r="W59">
            <v>3</v>
          </cell>
          <cell r="X59">
            <v>3</v>
          </cell>
          <cell r="Y59">
            <v>3</v>
          </cell>
        </row>
        <row r="65">
          <cell r="B65">
            <v>0.76600000000000001</v>
          </cell>
          <cell r="C65">
            <v>0.94599999999999995</v>
          </cell>
          <cell r="D65">
            <v>0.93799999999999994</v>
          </cell>
          <cell r="E65">
            <v>0.38800000000000001</v>
          </cell>
          <cell r="F65">
            <v>1.034</v>
          </cell>
          <cell r="G65">
            <v>1.3959999999999999</v>
          </cell>
          <cell r="I65">
            <v>8.0000000000000002E-3</v>
          </cell>
          <cell r="V65">
            <v>2.5419999999999998</v>
          </cell>
          <cell r="W65">
            <v>2.6259999999999999</v>
          </cell>
          <cell r="X65">
            <v>2.4689999999999999</v>
          </cell>
          <cell r="Y65">
            <v>1.1919999999999999</v>
          </cell>
        </row>
        <row r="66">
          <cell r="B66">
            <v>1.913</v>
          </cell>
          <cell r="C66">
            <v>3.0940000000000003</v>
          </cell>
          <cell r="D66">
            <v>2.7240000000000002</v>
          </cell>
          <cell r="E66">
            <v>1.0439999999999998</v>
          </cell>
          <cell r="F66">
            <v>2.3169999999999997</v>
          </cell>
          <cell r="G66">
            <v>2.0549999999999997</v>
          </cell>
          <cell r="H66">
            <v>4.7329999999999997</v>
          </cell>
          <cell r="I66">
            <v>0.70599999999999996</v>
          </cell>
          <cell r="J66">
            <v>1.1659999999999999</v>
          </cell>
          <cell r="K66">
            <v>1.4229999999999998</v>
          </cell>
          <cell r="L66">
            <v>0.55600000000000005</v>
          </cell>
          <cell r="M66">
            <v>1.6969999999999996</v>
          </cell>
          <cell r="N66">
            <v>0.97899999999999998</v>
          </cell>
          <cell r="O66">
            <v>1.175</v>
          </cell>
          <cell r="P66">
            <v>3.9050000000000002</v>
          </cell>
          <cell r="Q66">
            <v>1.2530000000000001</v>
          </cell>
          <cell r="S66">
            <v>0.72299999999999998</v>
          </cell>
          <cell r="T66">
            <v>0.72199999999999998</v>
          </cell>
          <cell r="U66">
            <v>1.677</v>
          </cell>
          <cell r="V66">
            <v>6.5720000000000001</v>
          </cell>
          <cell r="W66">
            <v>6.7149999999999999</v>
          </cell>
          <cell r="X66">
            <v>5.7919999999999998</v>
          </cell>
          <cell r="Y66">
            <v>2.589</v>
          </cell>
        </row>
      </sheetData>
      <sheetData sheetId="17">
        <row r="35">
          <cell r="B35">
            <v>3</v>
          </cell>
          <cell r="C35">
            <v>3</v>
          </cell>
          <cell r="D35">
            <v>3</v>
          </cell>
          <cell r="E35">
            <v>3</v>
          </cell>
          <cell r="F35">
            <v>3</v>
          </cell>
          <cell r="G35">
            <v>2.93</v>
          </cell>
          <cell r="H35">
            <v>3</v>
          </cell>
          <cell r="J35">
            <v>0.72199999999999998</v>
          </cell>
          <cell r="Y35">
            <v>1.1859999999999999</v>
          </cell>
        </row>
        <row r="37">
          <cell r="O37">
            <v>0.21199999999999999</v>
          </cell>
          <cell r="P37">
            <v>3.347</v>
          </cell>
          <cell r="Q37">
            <v>1.9359999999999999</v>
          </cell>
          <cell r="R37">
            <v>0.96199999999999997</v>
          </cell>
          <cell r="S37">
            <v>0.309</v>
          </cell>
          <cell r="U37">
            <v>0.10100000000000001</v>
          </cell>
          <cell r="W37">
            <v>4.968</v>
          </cell>
          <cell r="X37">
            <v>4.8390000000000004</v>
          </cell>
        </row>
        <row r="59">
          <cell r="B59">
            <v>4.5789999999999997</v>
          </cell>
          <cell r="C59">
            <v>5.03</v>
          </cell>
          <cell r="D59">
            <v>4.202</v>
          </cell>
          <cell r="E59">
            <v>2.5419999999999998</v>
          </cell>
          <cell r="F59">
            <v>5.2110000000000003</v>
          </cell>
          <cell r="G59">
            <v>6.3060000000000009</v>
          </cell>
          <cell r="H59">
            <v>5.1619999999999999</v>
          </cell>
          <cell r="I59">
            <v>4.4540000000000006</v>
          </cell>
          <cell r="J59">
            <v>3.444</v>
          </cell>
          <cell r="K59">
            <v>3.7909999999999999</v>
          </cell>
          <cell r="L59">
            <v>3.556</v>
          </cell>
          <cell r="M59">
            <v>5.6769999999999996</v>
          </cell>
          <cell r="N59">
            <v>5.6989999999999998</v>
          </cell>
          <cell r="O59">
            <v>3.9630000000000001</v>
          </cell>
          <cell r="P59">
            <v>3.5579999999999998</v>
          </cell>
          <cell r="Q59">
            <v>2.3169999999999997</v>
          </cell>
          <cell r="R59">
            <v>1.25</v>
          </cell>
          <cell r="S59">
            <v>3.4140000000000001</v>
          </cell>
          <cell r="T59">
            <v>4.3579999999999997</v>
          </cell>
          <cell r="U59">
            <v>4.5760000000000005</v>
          </cell>
          <cell r="V59">
            <v>11.884</v>
          </cell>
          <cell r="W59">
            <v>6.883</v>
          </cell>
          <cell r="X59">
            <v>6.202</v>
          </cell>
          <cell r="Y59">
            <v>5.1150000000000002</v>
          </cell>
        </row>
        <row r="66">
          <cell r="G66">
            <v>0.73499999999999999</v>
          </cell>
          <cell r="I66">
            <v>0.23</v>
          </cell>
          <cell r="K66">
            <v>1.101</v>
          </cell>
          <cell r="R66">
            <v>0.78800000000000003</v>
          </cell>
          <cell r="V66">
            <v>0.23</v>
          </cell>
          <cell r="W66">
            <v>0.49</v>
          </cell>
          <cell r="X66">
            <v>0.22</v>
          </cell>
          <cell r="Y66">
            <v>0.48</v>
          </cell>
        </row>
      </sheetData>
      <sheetData sheetId="18">
        <row r="7">
          <cell r="B7">
            <v>12.16</v>
          </cell>
          <cell r="C7">
            <v>7.2</v>
          </cell>
          <cell r="D7">
            <v>7.11</v>
          </cell>
          <cell r="E7">
            <v>7.1</v>
          </cell>
          <cell r="F7">
            <v>7.2</v>
          </cell>
          <cell r="G7">
            <v>18</v>
          </cell>
          <cell r="H7">
            <v>19.47</v>
          </cell>
          <cell r="I7">
            <v>46.72</v>
          </cell>
          <cell r="J7">
            <v>10</v>
          </cell>
          <cell r="K7">
            <v>68.06</v>
          </cell>
          <cell r="L7">
            <v>10.02</v>
          </cell>
          <cell r="M7">
            <v>75.02</v>
          </cell>
          <cell r="N7">
            <v>75.02</v>
          </cell>
          <cell r="O7">
            <v>39.53</v>
          </cell>
          <cell r="P7">
            <v>39.229999999999997</v>
          </cell>
          <cell r="Q7">
            <v>39.86</v>
          </cell>
          <cell r="R7">
            <v>39.85</v>
          </cell>
          <cell r="S7">
            <v>39.86</v>
          </cell>
          <cell r="T7">
            <v>47.99</v>
          </cell>
          <cell r="U7">
            <v>39.86</v>
          </cell>
          <cell r="V7">
            <v>49.99</v>
          </cell>
          <cell r="W7">
            <v>39.22</v>
          </cell>
          <cell r="X7">
            <v>39.200000000000003</v>
          </cell>
          <cell r="Y7">
            <v>10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SOLARENERGY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44187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7.5790000000000006</v>
      </c>
      <c r="C4" s="18">
        <v>8.0299999999999994</v>
      </c>
      <c r="D4" s="18">
        <v>7.2019999999999991</v>
      </c>
      <c r="E4" s="18">
        <v>5.5420000000000007</v>
      </c>
      <c r="F4" s="18">
        <v>8.2110000000000003</v>
      </c>
      <c r="G4" s="18">
        <v>9.9710000000000001</v>
      </c>
      <c r="H4" s="18">
        <v>8.161999999999999</v>
      </c>
      <c r="I4" s="18">
        <v>4.6840000000000002</v>
      </c>
      <c r="J4" s="18">
        <v>4.1660000000000004</v>
      </c>
      <c r="K4" s="18">
        <v>4.8920000000000003</v>
      </c>
      <c r="L4" s="18">
        <v>3.556</v>
      </c>
      <c r="M4" s="18">
        <v>5.6769999999999996</v>
      </c>
      <c r="N4" s="18">
        <v>5.6989999999999998</v>
      </c>
      <c r="O4" s="18">
        <v>4.1750000000000007</v>
      </c>
      <c r="P4" s="18">
        <v>6.9049999999999994</v>
      </c>
      <c r="Q4" s="18">
        <v>4.2530000000000001</v>
      </c>
      <c r="R4" s="18">
        <v>3</v>
      </c>
      <c r="S4" s="18">
        <v>3.7229999999999999</v>
      </c>
      <c r="T4" s="18">
        <v>4.3579999999999997</v>
      </c>
      <c r="U4" s="18">
        <v>4.6769999999999996</v>
      </c>
      <c r="V4" s="18">
        <v>12.113999999999999</v>
      </c>
      <c r="W4" s="18">
        <v>12.341000000000001</v>
      </c>
      <c r="X4" s="18">
        <v>11.261000000000001</v>
      </c>
      <c r="Y4" s="18">
        <v>6.7810000000000006</v>
      </c>
      <c r="Z4" s="19"/>
      <c r="AA4" s="20">
        <f>SUM(B4:Z4)</f>
        <v>156.959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12.16</v>
      </c>
      <c r="C7" s="28">
        <v>7.2</v>
      </c>
      <c r="D7" s="28">
        <v>7.11</v>
      </c>
      <c r="E7" s="28">
        <v>7.1</v>
      </c>
      <c r="F7" s="28">
        <v>7.2</v>
      </c>
      <c r="G7" s="28">
        <v>18</v>
      </c>
      <c r="H7" s="28">
        <v>19.47</v>
      </c>
      <c r="I7" s="28">
        <v>46.72</v>
      </c>
      <c r="J7" s="28">
        <v>10</v>
      </c>
      <c r="K7" s="28">
        <v>68.06</v>
      </c>
      <c r="L7" s="28">
        <v>10.02</v>
      </c>
      <c r="M7" s="28">
        <v>75.02</v>
      </c>
      <c r="N7" s="28">
        <v>75.02</v>
      </c>
      <c r="O7" s="28">
        <v>39.53</v>
      </c>
      <c r="P7" s="28">
        <v>39.229999999999997</v>
      </c>
      <c r="Q7" s="28">
        <v>39.86</v>
      </c>
      <c r="R7" s="28">
        <v>39.85</v>
      </c>
      <c r="S7" s="28">
        <v>39.86</v>
      </c>
      <c r="T7" s="28">
        <v>47.99</v>
      </c>
      <c r="U7" s="28">
        <v>39.86</v>
      </c>
      <c r="V7" s="28">
        <v>49.99</v>
      </c>
      <c r="W7" s="28">
        <v>39.22</v>
      </c>
      <c r="X7" s="28">
        <v>39.200000000000003</v>
      </c>
      <c r="Y7" s="28">
        <v>10</v>
      </c>
      <c r="Z7" s="29"/>
      <c r="AA7" s="30">
        <f>IF(SUM(GR_MAINLAND_MCP_SUM_SELL)&lt;&gt;0,AVERAGEIF(GR_MAINLAND_MCP_SUM_SELL,"&lt;&gt;"""),"")</f>
        <v>32.819583333333341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4.9000000000000004</v>
      </c>
      <c r="C13" s="52">
        <v>3.99</v>
      </c>
      <c r="D13" s="52">
        <v>3.54</v>
      </c>
      <c r="E13" s="52">
        <v>4.1100000000000003</v>
      </c>
      <c r="F13" s="52">
        <v>4.8600000000000003</v>
      </c>
      <c r="G13" s="52">
        <v>6.52</v>
      </c>
      <c r="H13" s="52">
        <v>3.4289999999999998</v>
      </c>
      <c r="I13" s="52">
        <v>3.9699999999999998</v>
      </c>
      <c r="J13" s="52">
        <v>3</v>
      </c>
      <c r="K13" s="52">
        <v>3.4689999999999999</v>
      </c>
      <c r="L13" s="52">
        <v>3</v>
      </c>
      <c r="M13" s="52">
        <v>3.98</v>
      </c>
      <c r="N13" s="52">
        <v>4.72</v>
      </c>
      <c r="O13" s="52">
        <v>3</v>
      </c>
      <c r="P13" s="52">
        <v>3</v>
      </c>
      <c r="Q13" s="52">
        <v>3</v>
      </c>
      <c r="R13" s="52">
        <v>3</v>
      </c>
      <c r="S13" s="52">
        <v>3</v>
      </c>
      <c r="T13" s="52">
        <v>3.6360000000000001</v>
      </c>
      <c r="U13" s="52">
        <v>3</v>
      </c>
      <c r="V13" s="52">
        <v>3</v>
      </c>
      <c r="W13" s="52">
        <v>3</v>
      </c>
      <c r="X13" s="52">
        <v>3</v>
      </c>
      <c r="Y13" s="52">
        <v>3</v>
      </c>
      <c r="Z13" s="53"/>
      <c r="AA13" s="54">
        <f>SUM(B13:Z13)</f>
        <v>87.123999999999995</v>
      </c>
    </row>
    <row r="14" spans="1:27" ht="30" customHeight="1" thickBot="1" x14ac:dyDescent="0.25">
      <c r="A14" s="55" t="s">
        <v>10</v>
      </c>
      <c r="B14" s="56">
        <f>IF(LEN(B$2)&gt;0,SUM(B10:B13),"")</f>
        <v>4.9000000000000004</v>
      </c>
      <c r="C14" s="57">
        <f t="shared" ref="C14:Z14" si="0">IF(LEN(C$2)&gt;0,SUM(C10:C13),"")</f>
        <v>3.99</v>
      </c>
      <c r="D14" s="57">
        <f t="shared" si="0"/>
        <v>3.54</v>
      </c>
      <c r="E14" s="57">
        <f t="shared" si="0"/>
        <v>4.1100000000000003</v>
      </c>
      <c r="F14" s="57">
        <f t="shared" si="0"/>
        <v>4.8600000000000003</v>
      </c>
      <c r="G14" s="57">
        <f t="shared" si="0"/>
        <v>6.52</v>
      </c>
      <c r="H14" s="57">
        <f t="shared" si="0"/>
        <v>3.4289999999999998</v>
      </c>
      <c r="I14" s="57">
        <f t="shared" si="0"/>
        <v>3.9699999999999998</v>
      </c>
      <c r="J14" s="57">
        <f t="shared" si="0"/>
        <v>3</v>
      </c>
      <c r="K14" s="57">
        <f t="shared" si="0"/>
        <v>3.4689999999999999</v>
      </c>
      <c r="L14" s="57">
        <f t="shared" si="0"/>
        <v>3</v>
      </c>
      <c r="M14" s="57">
        <f t="shared" si="0"/>
        <v>3.98</v>
      </c>
      <c r="N14" s="57">
        <f t="shared" si="0"/>
        <v>4.72</v>
      </c>
      <c r="O14" s="57">
        <f t="shared" si="0"/>
        <v>3</v>
      </c>
      <c r="P14" s="57">
        <f t="shared" si="0"/>
        <v>3</v>
      </c>
      <c r="Q14" s="57">
        <f t="shared" si="0"/>
        <v>3</v>
      </c>
      <c r="R14" s="57">
        <f t="shared" si="0"/>
        <v>3</v>
      </c>
      <c r="S14" s="57">
        <f t="shared" si="0"/>
        <v>3</v>
      </c>
      <c r="T14" s="57">
        <f t="shared" si="0"/>
        <v>3.6360000000000001</v>
      </c>
      <c r="U14" s="57">
        <f t="shared" si="0"/>
        <v>3</v>
      </c>
      <c r="V14" s="57">
        <f t="shared" si="0"/>
        <v>3</v>
      </c>
      <c r="W14" s="57">
        <f t="shared" si="0"/>
        <v>3</v>
      </c>
      <c r="X14" s="57">
        <f t="shared" si="0"/>
        <v>3</v>
      </c>
      <c r="Y14" s="57">
        <f t="shared" si="0"/>
        <v>3</v>
      </c>
      <c r="Z14" s="58" t="str">
        <f t="shared" si="0"/>
        <v/>
      </c>
      <c r="AA14" s="59">
        <f>SUM(AA9:AA13)</f>
        <v>87.123999999999995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0.76600000000000001</v>
      </c>
      <c r="C18" s="72">
        <v>0.94599999999999995</v>
      </c>
      <c r="D18" s="72">
        <v>0.93799999999999994</v>
      </c>
      <c r="E18" s="72">
        <v>0.38800000000000001</v>
      </c>
      <c r="F18" s="72">
        <v>1.034</v>
      </c>
      <c r="G18" s="72">
        <v>1.3959999999999999</v>
      </c>
      <c r="H18" s="72"/>
      <c r="I18" s="72">
        <v>8.0000000000000002E-3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2.5419999999999998</v>
      </c>
      <c r="W18" s="72">
        <v>2.6259999999999999</v>
      </c>
      <c r="X18" s="72">
        <v>2.4689999999999999</v>
      </c>
      <c r="Y18" s="72">
        <v>1.1919999999999999</v>
      </c>
      <c r="Z18" s="73"/>
      <c r="AA18" s="74">
        <f>SUM(B18:Z18)</f>
        <v>14.305</v>
      </c>
    </row>
    <row r="19" spans="1:27" ht="24.95" customHeight="1" x14ac:dyDescent="0.2">
      <c r="A19" s="70" t="s">
        <v>14</v>
      </c>
      <c r="B19" s="75">
        <v>1.913</v>
      </c>
      <c r="C19" s="76">
        <v>3.0940000000000003</v>
      </c>
      <c r="D19" s="76">
        <v>2.7240000000000002</v>
      </c>
      <c r="E19" s="76">
        <v>1.0439999999999998</v>
      </c>
      <c r="F19" s="76">
        <v>2.3169999999999997</v>
      </c>
      <c r="G19" s="76">
        <v>2.0549999999999997</v>
      </c>
      <c r="H19" s="76">
        <v>4.7329999999999997</v>
      </c>
      <c r="I19" s="76">
        <v>0.70599999999999996</v>
      </c>
      <c r="J19" s="76">
        <v>1.1659999999999999</v>
      </c>
      <c r="K19" s="76">
        <v>1.4229999999999998</v>
      </c>
      <c r="L19" s="76">
        <v>0.55600000000000005</v>
      </c>
      <c r="M19" s="76">
        <v>1.6969999999999996</v>
      </c>
      <c r="N19" s="76">
        <v>0.97899999999999998</v>
      </c>
      <c r="O19" s="76">
        <v>1.175</v>
      </c>
      <c r="P19" s="76">
        <v>3.9050000000000002</v>
      </c>
      <c r="Q19" s="76">
        <v>1.2530000000000001</v>
      </c>
      <c r="R19" s="76"/>
      <c r="S19" s="76">
        <v>0.72299999999999998</v>
      </c>
      <c r="T19" s="76">
        <v>0.72199999999999998</v>
      </c>
      <c r="U19" s="76">
        <v>1.677</v>
      </c>
      <c r="V19" s="76">
        <v>6.5720000000000001</v>
      </c>
      <c r="W19" s="76">
        <v>6.7149999999999999</v>
      </c>
      <c r="X19" s="76">
        <v>5.7919999999999998</v>
      </c>
      <c r="Y19" s="76">
        <v>2.589</v>
      </c>
      <c r="Z19" s="73"/>
      <c r="AA19" s="74">
        <f>SUM(B19:Z19)</f>
        <v>55.53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2.6790000000000003</v>
      </c>
      <c r="C22" s="83">
        <f t="shared" ref="C22:Z22" si="1">IF(LEN(C$2)&gt;0,SUM(C17:C21),"")</f>
        <v>4.04</v>
      </c>
      <c r="D22" s="83">
        <f t="shared" si="1"/>
        <v>3.6619999999999999</v>
      </c>
      <c r="E22" s="83">
        <f t="shared" si="1"/>
        <v>1.4319999999999999</v>
      </c>
      <c r="F22" s="83">
        <f t="shared" si="1"/>
        <v>3.351</v>
      </c>
      <c r="G22" s="83">
        <f t="shared" si="1"/>
        <v>3.4509999999999996</v>
      </c>
      <c r="H22" s="83">
        <f t="shared" si="1"/>
        <v>4.7329999999999997</v>
      </c>
      <c r="I22" s="83">
        <f t="shared" si="1"/>
        <v>0.71399999999999997</v>
      </c>
      <c r="J22" s="83">
        <f t="shared" si="1"/>
        <v>1.1659999999999999</v>
      </c>
      <c r="K22" s="83">
        <f t="shared" si="1"/>
        <v>1.4229999999999998</v>
      </c>
      <c r="L22" s="83">
        <f t="shared" si="1"/>
        <v>0.55600000000000005</v>
      </c>
      <c r="M22" s="83">
        <f t="shared" si="1"/>
        <v>1.6969999999999996</v>
      </c>
      <c r="N22" s="83">
        <f t="shared" si="1"/>
        <v>0.97899999999999998</v>
      </c>
      <c r="O22" s="83">
        <f t="shared" si="1"/>
        <v>1.175</v>
      </c>
      <c r="P22" s="83">
        <f t="shared" si="1"/>
        <v>3.9050000000000002</v>
      </c>
      <c r="Q22" s="83">
        <f t="shared" si="1"/>
        <v>1.2530000000000001</v>
      </c>
      <c r="R22" s="83">
        <f t="shared" si="1"/>
        <v>0</v>
      </c>
      <c r="S22" s="83">
        <f t="shared" si="1"/>
        <v>0.72299999999999998</v>
      </c>
      <c r="T22" s="83">
        <f t="shared" si="1"/>
        <v>0.72199999999999998</v>
      </c>
      <c r="U22" s="83">
        <f t="shared" si="1"/>
        <v>1.677</v>
      </c>
      <c r="V22" s="83">
        <f t="shared" si="1"/>
        <v>9.1140000000000008</v>
      </c>
      <c r="W22" s="83">
        <f t="shared" si="1"/>
        <v>9.3409999999999993</v>
      </c>
      <c r="X22" s="83">
        <f t="shared" si="1"/>
        <v>8.2609999999999992</v>
      </c>
      <c r="Y22" s="83">
        <f t="shared" si="1"/>
        <v>3.7809999999999997</v>
      </c>
      <c r="Z22" s="84" t="str">
        <f t="shared" si="1"/>
        <v/>
      </c>
      <c r="AA22" s="85">
        <f>SUM(AA17:AA21)</f>
        <v>69.835000000000008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7.5789999999999997</v>
      </c>
      <c r="C26" s="72">
        <v>8.0299999999999994</v>
      </c>
      <c r="D26" s="72">
        <v>7.202</v>
      </c>
      <c r="E26" s="72">
        <v>5.5419999999999998</v>
      </c>
      <c r="F26" s="72">
        <v>8.2110000000000003</v>
      </c>
      <c r="G26" s="72">
        <v>9.9710000000000001</v>
      </c>
      <c r="H26" s="72">
        <v>8.1620000000000008</v>
      </c>
      <c r="I26" s="72">
        <v>4.6840000000000002</v>
      </c>
      <c r="J26" s="72">
        <v>4.1660000000000004</v>
      </c>
      <c r="K26" s="72">
        <v>4.8920000000000003</v>
      </c>
      <c r="L26" s="72">
        <v>3.556</v>
      </c>
      <c r="M26" s="72">
        <v>5.6769999999999996</v>
      </c>
      <c r="N26" s="72">
        <v>5.6989999999999998</v>
      </c>
      <c r="O26" s="72">
        <v>4.1749999999999998</v>
      </c>
      <c r="P26" s="72">
        <v>6.9050000000000002</v>
      </c>
      <c r="Q26" s="72">
        <v>4.2530000000000001</v>
      </c>
      <c r="R26" s="72">
        <v>3</v>
      </c>
      <c r="S26" s="72">
        <v>3.7229999999999999</v>
      </c>
      <c r="T26" s="72">
        <v>4.3579999999999997</v>
      </c>
      <c r="U26" s="72">
        <v>4.6769999999999996</v>
      </c>
      <c r="V26" s="72">
        <v>12.114000000000001</v>
      </c>
      <c r="W26" s="72">
        <v>12.340999999999999</v>
      </c>
      <c r="X26" s="72">
        <v>11.260999999999999</v>
      </c>
      <c r="Y26" s="72">
        <v>6.7809999999999997</v>
      </c>
      <c r="Z26" s="73"/>
      <c r="AA26" s="74">
        <f>SUM(B26:Z26)</f>
        <v>156.959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7.5789999999999997</v>
      </c>
      <c r="C28" s="57">
        <f t="shared" ref="C28:Z28" si="2">IF(LEN(C$2)&gt;0,SUM(C25:C27),"")</f>
        <v>8.0299999999999994</v>
      </c>
      <c r="D28" s="57">
        <f t="shared" si="2"/>
        <v>7.202</v>
      </c>
      <c r="E28" s="57">
        <f t="shared" si="2"/>
        <v>5.5419999999999998</v>
      </c>
      <c r="F28" s="57">
        <f t="shared" si="2"/>
        <v>8.2110000000000003</v>
      </c>
      <c r="G28" s="57">
        <f t="shared" si="2"/>
        <v>9.9710000000000001</v>
      </c>
      <c r="H28" s="57">
        <f t="shared" si="2"/>
        <v>8.1620000000000008</v>
      </c>
      <c r="I28" s="57">
        <f t="shared" si="2"/>
        <v>4.6840000000000002</v>
      </c>
      <c r="J28" s="57">
        <f t="shared" si="2"/>
        <v>4.1660000000000004</v>
      </c>
      <c r="K28" s="57">
        <f t="shared" si="2"/>
        <v>4.8920000000000003</v>
      </c>
      <c r="L28" s="57">
        <f t="shared" si="2"/>
        <v>3.556</v>
      </c>
      <c r="M28" s="57">
        <f t="shared" si="2"/>
        <v>5.6769999999999996</v>
      </c>
      <c r="N28" s="57">
        <f t="shared" si="2"/>
        <v>5.6989999999999998</v>
      </c>
      <c r="O28" s="57">
        <f t="shared" si="2"/>
        <v>4.1749999999999998</v>
      </c>
      <c r="P28" s="57">
        <f t="shared" si="2"/>
        <v>6.9050000000000002</v>
      </c>
      <c r="Q28" s="57">
        <f t="shared" si="2"/>
        <v>4.2530000000000001</v>
      </c>
      <c r="R28" s="57">
        <f t="shared" si="2"/>
        <v>3</v>
      </c>
      <c r="S28" s="57">
        <f t="shared" si="2"/>
        <v>3.7229999999999999</v>
      </c>
      <c r="T28" s="57">
        <f t="shared" si="2"/>
        <v>4.3579999999999997</v>
      </c>
      <c r="U28" s="57">
        <f t="shared" si="2"/>
        <v>4.6769999999999996</v>
      </c>
      <c r="V28" s="57">
        <f t="shared" si="2"/>
        <v>12.114000000000001</v>
      </c>
      <c r="W28" s="57">
        <f t="shared" si="2"/>
        <v>12.340999999999999</v>
      </c>
      <c r="X28" s="57">
        <f t="shared" si="2"/>
        <v>11.260999999999999</v>
      </c>
      <c r="Y28" s="57">
        <f t="shared" si="2"/>
        <v>6.7809999999999997</v>
      </c>
      <c r="Z28" s="58" t="str">
        <f t="shared" si="2"/>
        <v/>
      </c>
      <c r="AA28" s="59">
        <f>SUM(AA25:AA27)</f>
        <v>156.959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7.5790000000000006</v>
      </c>
      <c r="C47" s="83">
        <f t="shared" ref="C47:Z47" si="8">IF(LEN(C$2)&gt;0,C14+C22+C36,"")</f>
        <v>8.0300000000000011</v>
      </c>
      <c r="D47" s="83">
        <f t="shared" si="8"/>
        <v>7.202</v>
      </c>
      <c r="E47" s="83">
        <f t="shared" si="8"/>
        <v>5.5419999999999998</v>
      </c>
      <c r="F47" s="83">
        <f t="shared" si="8"/>
        <v>8.2110000000000003</v>
      </c>
      <c r="G47" s="83">
        <f t="shared" si="8"/>
        <v>9.9710000000000001</v>
      </c>
      <c r="H47" s="83">
        <f t="shared" si="8"/>
        <v>8.161999999999999</v>
      </c>
      <c r="I47" s="83">
        <f t="shared" si="8"/>
        <v>4.6839999999999993</v>
      </c>
      <c r="J47" s="83">
        <f t="shared" si="8"/>
        <v>4.1660000000000004</v>
      </c>
      <c r="K47" s="83">
        <f t="shared" si="8"/>
        <v>4.8919999999999995</v>
      </c>
      <c r="L47" s="83">
        <f t="shared" si="8"/>
        <v>3.556</v>
      </c>
      <c r="M47" s="83">
        <f t="shared" si="8"/>
        <v>5.6769999999999996</v>
      </c>
      <c r="N47" s="83">
        <f t="shared" si="8"/>
        <v>5.6989999999999998</v>
      </c>
      <c r="O47" s="83">
        <f t="shared" si="8"/>
        <v>4.1749999999999998</v>
      </c>
      <c r="P47" s="83">
        <f t="shared" si="8"/>
        <v>6.9050000000000002</v>
      </c>
      <c r="Q47" s="83">
        <f t="shared" si="8"/>
        <v>4.2530000000000001</v>
      </c>
      <c r="R47" s="83">
        <f t="shared" si="8"/>
        <v>3</v>
      </c>
      <c r="S47" s="83">
        <f t="shared" si="8"/>
        <v>3.7229999999999999</v>
      </c>
      <c r="T47" s="83">
        <f t="shared" si="8"/>
        <v>4.3580000000000005</v>
      </c>
      <c r="U47" s="83">
        <f t="shared" si="8"/>
        <v>4.6769999999999996</v>
      </c>
      <c r="V47" s="83">
        <f t="shared" si="8"/>
        <v>12.114000000000001</v>
      </c>
      <c r="W47" s="83">
        <f t="shared" si="8"/>
        <v>12.340999999999999</v>
      </c>
      <c r="X47" s="83">
        <f t="shared" si="8"/>
        <v>11.260999999999999</v>
      </c>
      <c r="Y47" s="83">
        <f t="shared" si="8"/>
        <v>6.7809999999999997</v>
      </c>
      <c r="Z47" s="84" t="str">
        <f t="shared" si="8"/>
        <v/>
      </c>
      <c r="AA47" s="100">
        <f>SUM(B47:Z47)</f>
        <v>156.959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7.5789999999999997</v>
      </c>
      <c r="C4" s="18">
        <v>8.0299999999999994</v>
      </c>
      <c r="D4" s="18">
        <v>7.2020000000000008</v>
      </c>
      <c r="E4" s="18">
        <v>5.5419999999999998</v>
      </c>
      <c r="F4" s="18">
        <v>8.2110000000000003</v>
      </c>
      <c r="G4" s="18">
        <v>9.9710000000000001</v>
      </c>
      <c r="H4" s="18">
        <v>8.161999999999999</v>
      </c>
      <c r="I4" s="18">
        <v>4.6840000000000002</v>
      </c>
      <c r="J4" s="18">
        <v>4.1660000000000004</v>
      </c>
      <c r="K4" s="18">
        <v>4.8920000000000003</v>
      </c>
      <c r="L4" s="18">
        <v>3.556</v>
      </c>
      <c r="M4" s="18">
        <v>5.6769999999999996</v>
      </c>
      <c r="N4" s="18">
        <v>5.6989999999999998</v>
      </c>
      <c r="O4" s="18">
        <v>4.1749999999999998</v>
      </c>
      <c r="P4" s="18">
        <v>6.9049999999999994</v>
      </c>
      <c r="Q4" s="18">
        <v>4.2530000000000001</v>
      </c>
      <c r="R4" s="18">
        <v>3</v>
      </c>
      <c r="S4" s="18">
        <v>3.7230000000000003</v>
      </c>
      <c r="T4" s="18">
        <v>4.3579999999999997</v>
      </c>
      <c r="U4" s="18">
        <v>4.6770000000000005</v>
      </c>
      <c r="V4" s="18">
        <v>12.114000000000001</v>
      </c>
      <c r="W4" s="18">
        <v>12.340999999999999</v>
      </c>
      <c r="X4" s="18">
        <v>11.260999999999999</v>
      </c>
      <c r="Y4" s="18">
        <v>6.7810000000000006</v>
      </c>
      <c r="Z4" s="19"/>
      <c r="AA4" s="20">
        <f>SUM(B4:Z4)</f>
        <v>156.959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12.16</v>
      </c>
      <c r="C7" s="28">
        <v>7.2</v>
      </c>
      <c r="D7" s="28">
        <v>7.11</v>
      </c>
      <c r="E7" s="28">
        <v>7.1</v>
      </c>
      <c r="F7" s="28">
        <v>7.2</v>
      </c>
      <c r="G7" s="28">
        <v>18</v>
      </c>
      <c r="H7" s="28">
        <v>19.47</v>
      </c>
      <c r="I7" s="28">
        <v>46.72</v>
      </c>
      <c r="J7" s="28">
        <v>10</v>
      </c>
      <c r="K7" s="28">
        <v>68.06</v>
      </c>
      <c r="L7" s="28">
        <v>10.02</v>
      </c>
      <c r="M7" s="28">
        <v>75.02</v>
      </c>
      <c r="N7" s="28">
        <v>75.02</v>
      </c>
      <c r="O7" s="28">
        <v>39.53</v>
      </c>
      <c r="P7" s="28">
        <v>39.229999999999997</v>
      </c>
      <c r="Q7" s="28">
        <v>39.86</v>
      </c>
      <c r="R7" s="28">
        <v>39.85</v>
      </c>
      <c r="S7" s="28">
        <v>39.86</v>
      </c>
      <c r="T7" s="28">
        <v>47.99</v>
      </c>
      <c r="U7" s="28">
        <v>39.86</v>
      </c>
      <c r="V7" s="28">
        <v>49.99</v>
      </c>
      <c r="W7" s="28">
        <v>39.22</v>
      </c>
      <c r="X7" s="28">
        <v>39.200000000000003</v>
      </c>
      <c r="Y7" s="28">
        <v>10</v>
      </c>
      <c r="Z7" s="29"/>
      <c r="AA7" s="30">
        <v>32.819583333333341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</v>
      </c>
      <c r="C11" s="47">
        <v>3</v>
      </c>
      <c r="D11" s="47">
        <v>3</v>
      </c>
      <c r="E11" s="47">
        <v>3</v>
      </c>
      <c r="F11" s="47">
        <v>3</v>
      </c>
      <c r="G11" s="47">
        <v>2.93</v>
      </c>
      <c r="H11" s="47">
        <v>3</v>
      </c>
      <c r="I11" s="47"/>
      <c r="J11" s="47">
        <v>0.72199999999999998</v>
      </c>
      <c r="K11" s="47"/>
      <c r="L11" s="47"/>
      <c r="M11" s="47"/>
      <c r="N11" s="47"/>
      <c r="O11" s="47">
        <v>0.21199999999999999</v>
      </c>
      <c r="P11" s="47">
        <v>3.347</v>
      </c>
      <c r="Q11" s="47">
        <v>1.9359999999999999</v>
      </c>
      <c r="R11" s="47">
        <v>0.96199999999999997</v>
      </c>
      <c r="S11" s="47">
        <v>0.309</v>
      </c>
      <c r="T11" s="47"/>
      <c r="U11" s="47">
        <v>0.10100000000000001</v>
      </c>
      <c r="V11" s="47"/>
      <c r="W11" s="47">
        <v>4.968</v>
      </c>
      <c r="X11" s="47">
        <v>4.8390000000000004</v>
      </c>
      <c r="Y11" s="47">
        <v>1.1859999999999999</v>
      </c>
      <c r="Z11" s="48"/>
      <c r="AA11" s="49">
        <f>SUM(B11:Z11)</f>
        <v>39.512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4.5789999999999997</v>
      </c>
      <c r="C13" s="52">
        <v>5.03</v>
      </c>
      <c r="D13" s="52">
        <v>4.202</v>
      </c>
      <c r="E13" s="52">
        <v>2.5419999999999998</v>
      </c>
      <c r="F13" s="52">
        <v>5.2110000000000003</v>
      </c>
      <c r="G13" s="52">
        <v>6.3060000000000009</v>
      </c>
      <c r="H13" s="52">
        <v>5.1619999999999999</v>
      </c>
      <c r="I13" s="52">
        <v>4.4540000000000006</v>
      </c>
      <c r="J13" s="52">
        <v>3.444</v>
      </c>
      <c r="K13" s="52">
        <v>3.7909999999999999</v>
      </c>
      <c r="L13" s="52">
        <v>3.556</v>
      </c>
      <c r="M13" s="52">
        <v>5.6769999999999996</v>
      </c>
      <c r="N13" s="52">
        <v>5.6989999999999998</v>
      </c>
      <c r="O13" s="52">
        <v>3.9630000000000001</v>
      </c>
      <c r="P13" s="52">
        <v>3.5579999999999998</v>
      </c>
      <c r="Q13" s="52">
        <v>2.3169999999999997</v>
      </c>
      <c r="R13" s="52">
        <v>1.25</v>
      </c>
      <c r="S13" s="52">
        <v>3.4140000000000001</v>
      </c>
      <c r="T13" s="52">
        <v>4.3579999999999997</v>
      </c>
      <c r="U13" s="52">
        <v>4.5760000000000005</v>
      </c>
      <c r="V13" s="52">
        <v>11.884</v>
      </c>
      <c r="W13" s="52">
        <v>6.883</v>
      </c>
      <c r="X13" s="52">
        <v>6.202</v>
      </c>
      <c r="Y13" s="52">
        <v>5.1150000000000002</v>
      </c>
      <c r="Z13" s="53"/>
      <c r="AA13" s="54">
        <f>SUM(B13:Z13)</f>
        <v>113.17299999999999</v>
      </c>
    </row>
    <row r="14" spans="1:27" ht="30" customHeight="1" thickBot="1" x14ac:dyDescent="0.25">
      <c r="A14" s="55" t="s">
        <v>10</v>
      </c>
      <c r="B14" s="56">
        <f>IF(LEN(B$2)&gt;0,SUM(B10:B13),"")</f>
        <v>7.5789999999999997</v>
      </c>
      <c r="C14" s="57">
        <f t="shared" ref="C14:Z14" si="0">IF(LEN(C$2)&gt;0,SUM(C10:C13),"")</f>
        <v>8.0300000000000011</v>
      </c>
      <c r="D14" s="57">
        <f t="shared" si="0"/>
        <v>7.202</v>
      </c>
      <c r="E14" s="57">
        <f t="shared" si="0"/>
        <v>5.5419999999999998</v>
      </c>
      <c r="F14" s="57">
        <f t="shared" si="0"/>
        <v>8.2110000000000003</v>
      </c>
      <c r="G14" s="57">
        <f t="shared" si="0"/>
        <v>9.2360000000000007</v>
      </c>
      <c r="H14" s="57">
        <f t="shared" si="0"/>
        <v>8.161999999999999</v>
      </c>
      <c r="I14" s="57">
        <f t="shared" si="0"/>
        <v>4.4540000000000006</v>
      </c>
      <c r="J14" s="57">
        <f t="shared" si="0"/>
        <v>4.1660000000000004</v>
      </c>
      <c r="K14" s="57">
        <f t="shared" si="0"/>
        <v>3.7909999999999999</v>
      </c>
      <c r="L14" s="57">
        <f t="shared" si="0"/>
        <v>3.556</v>
      </c>
      <c r="M14" s="57">
        <f t="shared" si="0"/>
        <v>5.6769999999999996</v>
      </c>
      <c r="N14" s="57">
        <f t="shared" si="0"/>
        <v>5.6989999999999998</v>
      </c>
      <c r="O14" s="57">
        <f t="shared" si="0"/>
        <v>4.1749999999999998</v>
      </c>
      <c r="P14" s="57">
        <f t="shared" si="0"/>
        <v>6.9049999999999994</v>
      </c>
      <c r="Q14" s="57">
        <f t="shared" si="0"/>
        <v>4.2530000000000001</v>
      </c>
      <c r="R14" s="57">
        <f t="shared" si="0"/>
        <v>2.2119999999999997</v>
      </c>
      <c r="S14" s="57">
        <f t="shared" si="0"/>
        <v>3.7230000000000003</v>
      </c>
      <c r="T14" s="57">
        <f t="shared" si="0"/>
        <v>4.3579999999999997</v>
      </c>
      <c r="U14" s="57">
        <f t="shared" si="0"/>
        <v>4.6770000000000005</v>
      </c>
      <c r="V14" s="57">
        <f t="shared" si="0"/>
        <v>11.884</v>
      </c>
      <c r="W14" s="57">
        <f t="shared" si="0"/>
        <v>11.850999999999999</v>
      </c>
      <c r="X14" s="57">
        <f t="shared" si="0"/>
        <v>11.041</v>
      </c>
      <c r="Y14" s="57">
        <f t="shared" si="0"/>
        <v>6.3010000000000002</v>
      </c>
      <c r="Z14" s="58" t="str">
        <f t="shared" si="0"/>
        <v/>
      </c>
      <c r="AA14" s="59">
        <f>SUM(AA9:AA13)</f>
        <v>152.685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0.73499999999999999</v>
      </c>
      <c r="H19" s="76"/>
      <c r="I19" s="76">
        <v>0.23</v>
      </c>
      <c r="J19" s="76"/>
      <c r="K19" s="76">
        <v>1.101</v>
      </c>
      <c r="L19" s="76"/>
      <c r="M19" s="76"/>
      <c r="N19" s="76"/>
      <c r="O19" s="76"/>
      <c r="P19" s="76"/>
      <c r="Q19" s="76"/>
      <c r="R19" s="76">
        <v>0.78800000000000003</v>
      </c>
      <c r="S19" s="76"/>
      <c r="T19" s="76"/>
      <c r="U19" s="76"/>
      <c r="V19" s="76">
        <v>0.23</v>
      </c>
      <c r="W19" s="76">
        <v>0.49</v>
      </c>
      <c r="X19" s="76">
        <v>0.22</v>
      </c>
      <c r="Y19" s="76">
        <v>0.48</v>
      </c>
      <c r="Z19" s="73"/>
      <c r="AA19" s="74">
        <f>SUM(B19:Z19)</f>
        <v>4.274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0.73499999999999999</v>
      </c>
      <c r="H22" s="83">
        <f t="shared" si="1"/>
        <v>0</v>
      </c>
      <c r="I22" s="83">
        <f t="shared" si="1"/>
        <v>0.23</v>
      </c>
      <c r="J22" s="83">
        <f t="shared" si="1"/>
        <v>0</v>
      </c>
      <c r="K22" s="83">
        <f t="shared" si="1"/>
        <v>1.101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0.78800000000000003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0.23</v>
      </c>
      <c r="W22" s="83">
        <f t="shared" si="1"/>
        <v>0.49</v>
      </c>
      <c r="X22" s="83">
        <f t="shared" si="1"/>
        <v>0.22</v>
      </c>
      <c r="Y22" s="83">
        <f t="shared" si="1"/>
        <v>0.48</v>
      </c>
      <c r="Z22" s="84">
        <f t="shared" si="1"/>
        <v>0</v>
      </c>
      <c r="AA22" s="85">
        <f t="shared" si="1"/>
        <v>4.274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7.5789999999999997</v>
      </c>
      <c r="C26" s="72">
        <v>8.0299999999999994</v>
      </c>
      <c r="D26" s="72">
        <v>7.202</v>
      </c>
      <c r="E26" s="72">
        <v>5.5419999999999998</v>
      </c>
      <c r="F26" s="72">
        <v>8.2110000000000003</v>
      </c>
      <c r="G26" s="72">
        <v>9.9710000000000001</v>
      </c>
      <c r="H26" s="72">
        <v>8.1620000000000008</v>
      </c>
      <c r="I26" s="72">
        <v>4.6840000000000002</v>
      </c>
      <c r="J26" s="72">
        <v>4.1660000000000004</v>
      </c>
      <c r="K26" s="72">
        <v>4.8920000000000003</v>
      </c>
      <c r="L26" s="72">
        <v>3.556</v>
      </c>
      <c r="M26" s="72">
        <v>5.6769999999999996</v>
      </c>
      <c r="N26" s="72">
        <v>5.6989999999999998</v>
      </c>
      <c r="O26" s="72">
        <v>4.1749999999999998</v>
      </c>
      <c r="P26" s="72">
        <v>6.9050000000000002</v>
      </c>
      <c r="Q26" s="72">
        <v>4.2530000000000001</v>
      </c>
      <c r="R26" s="72">
        <v>3</v>
      </c>
      <c r="S26" s="72">
        <v>3.7229999999999999</v>
      </c>
      <c r="T26" s="72">
        <v>4.3579999999999997</v>
      </c>
      <c r="U26" s="72">
        <v>4.6769999999999996</v>
      </c>
      <c r="V26" s="72">
        <v>12.114000000000001</v>
      </c>
      <c r="W26" s="72">
        <v>12.340999999999999</v>
      </c>
      <c r="X26" s="72">
        <v>11.260999999999999</v>
      </c>
      <c r="Y26" s="72">
        <v>6.7809999999999997</v>
      </c>
      <c r="Z26" s="73"/>
      <c r="AA26" s="74">
        <f>SUM(B26:Z26)</f>
        <v>156.959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7.5789999999999997</v>
      </c>
      <c r="C28" s="57">
        <f t="shared" si="2"/>
        <v>8.0299999999999994</v>
      </c>
      <c r="D28" s="57">
        <f t="shared" si="2"/>
        <v>7.202</v>
      </c>
      <c r="E28" s="57">
        <f t="shared" si="2"/>
        <v>5.5419999999999998</v>
      </c>
      <c r="F28" s="57">
        <f t="shared" si="2"/>
        <v>8.2110000000000003</v>
      </c>
      <c r="G28" s="57">
        <f t="shared" si="2"/>
        <v>9.9710000000000001</v>
      </c>
      <c r="H28" s="57">
        <f t="shared" si="2"/>
        <v>8.1620000000000008</v>
      </c>
      <c r="I28" s="57">
        <f t="shared" si="2"/>
        <v>4.6840000000000002</v>
      </c>
      <c r="J28" s="57">
        <f t="shared" si="2"/>
        <v>4.1660000000000004</v>
      </c>
      <c r="K28" s="57">
        <f t="shared" si="2"/>
        <v>4.8920000000000003</v>
      </c>
      <c r="L28" s="57">
        <f t="shared" si="2"/>
        <v>3.556</v>
      </c>
      <c r="M28" s="57">
        <f t="shared" si="2"/>
        <v>5.6769999999999996</v>
      </c>
      <c r="N28" s="57">
        <f t="shared" si="2"/>
        <v>5.6989999999999998</v>
      </c>
      <c r="O28" s="57">
        <f t="shared" si="2"/>
        <v>4.1749999999999998</v>
      </c>
      <c r="P28" s="57">
        <f t="shared" si="2"/>
        <v>6.9050000000000002</v>
      </c>
      <c r="Q28" s="57">
        <f t="shared" si="2"/>
        <v>4.2530000000000001</v>
      </c>
      <c r="R28" s="57">
        <f t="shared" si="2"/>
        <v>3</v>
      </c>
      <c r="S28" s="57">
        <f t="shared" si="2"/>
        <v>3.7229999999999999</v>
      </c>
      <c r="T28" s="57">
        <f t="shared" si="2"/>
        <v>4.3579999999999997</v>
      </c>
      <c r="U28" s="57">
        <f t="shared" si="2"/>
        <v>4.6769999999999996</v>
      </c>
      <c r="V28" s="57">
        <f t="shared" si="2"/>
        <v>12.114000000000001</v>
      </c>
      <c r="W28" s="57">
        <f t="shared" si="2"/>
        <v>12.340999999999999</v>
      </c>
      <c r="X28" s="57">
        <f t="shared" si="2"/>
        <v>11.260999999999999</v>
      </c>
      <c r="Y28" s="57">
        <f t="shared" si="2"/>
        <v>6.7809999999999997</v>
      </c>
      <c r="Z28" s="58">
        <f t="shared" si="2"/>
        <v>0</v>
      </c>
      <c r="AA28" s="59">
        <f t="shared" si="2"/>
        <v>156.959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7.5789999999999997</v>
      </c>
      <c r="C47" s="83">
        <f t="shared" ref="C47:Z47" si="8">SUM(C10:C13)+C22+C36</f>
        <v>8.0300000000000011</v>
      </c>
      <c r="D47" s="83">
        <f t="shared" si="8"/>
        <v>7.202</v>
      </c>
      <c r="E47" s="83">
        <f t="shared" si="8"/>
        <v>5.5419999999999998</v>
      </c>
      <c r="F47" s="83">
        <f t="shared" si="8"/>
        <v>8.2110000000000003</v>
      </c>
      <c r="G47" s="83">
        <f t="shared" si="8"/>
        <v>9.9710000000000001</v>
      </c>
      <c r="H47" s="83">
        <f t="shared" si="8"/>
        <v>8.161999999999999</v>
      </c>
      <c r="I47" s="83">
        <f t="shared" si="8"/>
        <v>4.6840000000000011</v>
      </c>
      <c r="J47" s="83">
        <f t="shared" si="8"/>
        <v>4.1660000000000004</v>
      </c>
      <c r="K47" s="83">
        <f t="shared" si="8"/>
        <v>4.8919999999999995</v>
      </c>
      <c r="L47" s="83">
        <f t="shared" si="8"/>
        <v>3.556</v>
      </c>
      <c r="M47" s="83">
        <f t="shared" si="8"/>
        <v>5.6769999999999996</v>
      </c>
      <c r="N47" s="83">
        <f t="shared" si="8"/>
        <v>5.6989999999999998</v>
      </c>
      <c r="O47" s="83">
        <f t="shared" si="8"/>
        <v>4.1749999999999998</v>
      </c>
      <c r="P47" s="83">
        <f t="shared" si="8"/>
        <v>6.9049999999999994</v>
      </c>
      <c r="Q47" s="83">
        <f t="shared" si="8"/>
        <v>4.2530000000000001</v>
      </c>
      <c r="R47" s="83">
        <f t="shared" si="8"/>
        <v>3</v>
      </c>
      <c r="S47" s="83">
        <f t="shared" si="8"/>
        <v>3.7230000000000003</v>
      </c>
      <c r="T47" s="83">
        <f t="shared" si="8"/>
        <v>4.3579999999999997</v>
      </c>
      <c r="U47" s="83">
        <f t="shared" si="8"/>
        <v>4.6770000000000005</v>
      </c>
      <c r="V47" s="83">
        <f t="shared" si="8"/>
        <v>12.114000000000001</v>
      </c>
      <c r="W47" s="83">
        <f t="shared" si="8"/>
        <v>12.340999999999999</v>
      </c>
      <c r="X47" s="83">
        <f t="shared" si="8"/>
        <v>11.261000000000001</v>
      </c>
      <c r="Y47" s="83">
        <f t="shared" si="8"/>
        <v>6.7810000000000006</v>
      </c>
      <c r="Z47" s="84">
        <f t="shared" si="8"/>
        <v>0</v>
      </c>
      <c r="AA47" s="100">
        <f>SUM(B47:Z47)</f>
        <v>156.959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2020-12-21T21:18:57Z</dcterms:created>
  <dcterms:modified xsi:type="dcterms:W3CDTF">2020-12-21T21:18:58Z</dcterms:modified>
</cp:coreProperties>
</file>