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[1]SPOT_Orders_OverView_01!$A$19:$A$29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<sst xmlns="http://schemas.openxmlformats.org/spreadsheetml/2006/main" count="110" uniqueCount="50">
  <si>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20/12/2020 23:16:25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</si>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</sst>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4.5579999999999998</c:v>
                </c:pt>
                <c:pt idx="1">
                  <c:v>13.943</c:v>
                </c:pt>
                <c:pt idx="2">
                  <c:v>4.8710000000000004</c:v>
                </c:pt>
                <c:pt idx="3">
                  <c:v>5.0449999999999999</c:v>
                </c:pt>
                <c:pt idx="4">
                  <c:v>4.375</c:v>
                </c:pt>
                <c:pt idx="5">
                  <c:v>9.0790000000000006</c:v>
                </c:pt>
                <c:pt idx="6">
                  <c:v>2.0619999999999998</c:v>
                </c:pt>
                <c:pt idx="7">
                  <c:v>0.54200000000000004</c:v>
                </c:pt>
                <c:pt idx="8">
                  <c:v>25.201999999999998</c:v>
                </c:pt>
                <c:pt idx="9">
                  <c:v>26.255000000000003</c:v>
                </c:pt>
                <c:pt idx="10">
                  <c:v>24.663999999999998</c:v>
                </c:pt>
                <c:pt idx="11">
                  <c:v>25.88</c:v>
                </c:pt>
                <c:pt idx="12">
                  <c:v>25.459000000000003</c:v>
                </c:pt>
                <c:pt idx="13">
                  <c:v>27.057000000000002</c:v>
                </c:pt>
                <c:pt idx="14">
                  <c:v>23.696000000000002</c:v>
                </c:pt>
                <c:pt idx="15">
                  <c:v>17.353999999999999</c:v>
                </c:pt>
                <c:pt idx="16">
                  <c:v>1.179</c:v>
                </c:pt>
                <c:pt idx="17">
                  <c:v>2.2749999999999999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3.8010000000000002</c:v>
                </c:pt>
                <c:pt idx="1">
                  <c:v>3.8250000000000002</c:v>
                </c:pt>
                <c:pt idx="2">
                  <c:v>2.0870000000000002</c:v>
                </c:pt>
                <c:pt idx="3">
                  <c:v>1.9770000000000001</c:v>
                </c:pt>
                <c:pt idx="4">
                  <c:v>1.8</c:v>
                </c:pt>
                <c:pt idx="5">
                  <c:v>1.8</c:v>
                </c:pt>
                <c:pt idx="6">
                  <c:v>2.6999999999999997</c:v>
                </c:pt>
                <c:pt idx="7">
                  <c:v>2.79</c:v>
                </c:pt>
                <c:pt idx="8">
                  <c:v>2.1440000000000001</c:v>
                </c:pt>
                <c:pt idx="9">
                  <c:v>2.98</c:v>
                </c:pt>
                <c:pt idx="10">
                  <c:v>3.0819999999999999</c:v>
                </c:pt>
                <c:pt idx="11">
                  <c:v>3.0379999999999998</c:v>
                </c:pt>
                <c:pt idx="12">
                  <c:v>3.2130000000000001</c:v>
                </c:pt>
                <c:pt idx="13">
                  <c:v>2.258</c:v>
                </c:pt>
                <c:pt idx="14">
                  <c:v>3.4140000000000001</c:v>
                </c:pt>
                <c:pt idx="15">
                  <c:v>3.4860000000000002</c:v>
                </c:pt>
                <c:pt idx="16">
                  <c:v>5.23</c:v>
                </c:pt>
                <c:pt idx="17">
                  <c:v>4.5619999999999994</c:v>
                </c:pt>
                <c:pt idx="18">
                  <c:v>8.9190000000000005</c:v>
                </c:pt>
                <c:pt idx="19">
                  <c:v>6.5489999999999995</c:v>
                </c:pt>
                <c:pt idx="20">
                  <c:v>4.0369999999999999</c:v>
                </c:pt>
                <c:pt idx="21">
                  <c:v>4.3710000000000004</c:v>
                </c:pt>
                <c:pt idx="22">
                  <c:v>3.532</c:v>
                </c:pt>
                <c:pt idx="23">
                  <c:v>4.629999999999999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0611168"/>
        <c:axId val="3706115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9.2789999999999999</c:v>
                </c:pt>
                <c:pt idx="1">
                  <c:v>19.257999999999999</c:v>
                </c:pt>
                <c:pt idx="2">
                  <c:v>7.258</c:v>
                </c:pt>
                <c:pt idx="3">
                  <c:v>7.3019999999999996</c:v>
                </c:pt>
                <c:pt idx="4">
                  <c:v>7.0249999999999995</c:v>
                </c:pt>
                <c:pt idx="5">
                  <c:v>11.848999999999998</c:v>
                </c:pt>
                <c:pt idx="6">
                  <c:v>9.831999999999999</c:v>
                </c:pt>
                <c:pt idx="7">
                  <c:v>7.2720000000000002</c:v>
                </c:pt>
                <c:pt idx="8">
                  <c:v>30.396000000000001</c:v>
                </c:pt>
                <c:pt idx="9">
                  <c:v>33.145000000000003</c:v>
                </c:pt>
                <c:pt idx="10">
                  <c:v>31.636000000000003</c:v>
                </c:pt>
                <c:pt idx="11">
                  <c:v>32.938000000000002</c:v>
                </c:pt>
                <c:pt idx="12">
                  <c:v>32.701999999999998</c:v>
                </c:pt>
                <c:pt idx="13">
                  <c:v>32.354999999999997</c:v>
                </c:pt>
                <c:pt idx="14">
                  <c:v>30.979999999999997</c:v>
                </c:pt>
                <c:pt idx="15">
                  <c:v>24.58</c:v>
                </c:pt>
                <c:pt idx="16">
                  <c:v>13.408999999999999</c:v>
                </c:pt>
                <c:pt idx="17">
                  <c:v>9.6569999999999983</c:v>
                </c:pt>
                <c:pt idx="18">
                  <c:v>11.759</c:v>
                </c:pt>
                <c:pt idx="19">
                  <c:v>9.3989999999999991</c:v>
                </c:pt>
                <c:pt idx="20">
                  <c:v>8.4769999999999985</c:v>
                </c:pt>
                <c:pt idx="21">
                  <c:v>10.393000000000001</c:v>
                </c:pt>
                <c:pt idx="22">
                  <c:v>7.661999999999999</c:v>
                </c:pt>
                <c:pt idx="23">
                  <c:v>19.450000000000003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0611168"/>
        <c:axId val="3706115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43.55</c:v>
                </c:pt>
                <c:pt idx="1">
                  <c:v>43.58</c:v>
                </c:pt>
                <c:pt idx="2">
                  <c:v>43.55</c:v>
                </c:pt>
                <c:pt idx="3">
                  <c:v>43.55</c:v>
                </c:pt>
                <c:pt idx="4">
                  <c:v>43.55</c:v>
                </c:pt>
                <c:pt idx="5">
                  <c:v>43.55</c:v>
                </c:pt>
                <c:pt idx="6">
                  <c:v>89.57</c:v>
                </c:pt>
                <c:pt idx="7">
                  <c:v>99.8</c:v>
                </c:pt>
                <c:pt idx="8">
                  <c:v>117.03</c:v>
                </c:pt>
                <c:pt idx="9">
                  <c:v>120</c:v>
                </c:pt>
                <c:pt idx="10">
                  <c:v>108.88</c:v>
                </c:pt>
                <c:pt idx="11">
                  <c:v>108.35</c:v>
                </c:pt>
                <c:pt idx="12">
                  <c:v>110.94</c:v>
                </c:pt>
                <c:pt idx="13">
                  <c:v>110.47</c:v>
                </c:pt>
                <c:pt idx="14">
                  <c:v>109.05</c:v>
                </c:pt>
                <c:pt idx="15">
                  <c:v>107.41</c:v>
                </c:pt>
                <c:pt idx="16">
                  <c:v>99.8</c:v>
                </c:pt>
                <c:pt idx="17">
                  <c:v>99.8</c:v>
                </c:pt>
                <c:pt idx="18">
                  <c:v>85.91</c:v>
                </c:pt>
                <c:pt idx="19">
                  <c:v>71.099999999999994</c:v>
                </c:pt>
                <c:pt idx="20">
                  <c:v>64.010000000000005</c:v>
                </c:pt>
                <c:pt idx="21">
                  <c:v>54</c:v>
                </c:pt>
                <c:pt idx="22">
                  <c:v>52.86</c:v>
                </c:pt>
                <c:pt idx="23">
                  <c:v>45.14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0612344"/>
        <c:axId val="370611952"/>
      </c:lineChart>
      <c:catAx>
        <c:axId val="370611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0611560"/>
        <c:crosses val="autoZero"/>
        <c:auto val="1"/>
        <c:lblAlgn val="ctr"/>
        <c:lblOffset val="100"/>
        <c:noMultiLvlLbl val="0"/>
      </c:catAx>
      <c:valAx>
        <c:axId val="370611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0611168"/>
        <c:crosses val="autoZero"/>
        <c:crossBetween val="between"/>
      </c:valAx>
      <c:valAx>
        <c:axId val="370611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0612344"/>
        <c:crosses val="max"/>
        <c:crossBetween val="between"/>
      </c:valAx>
      <c:catAx>
        <c:axId val="370612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0611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44186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243.49600000000007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86.224999999999994</v>
          </cell>
        </row>
        <row r="31">
          <cell r="C31">
            <v>10.78</v>
          </cell>
        </row>
        <row r="32">
          <cell r="C32">
            <v>69.045000000000002</v>
          </cell>
        </row>
        <row r="33">
          <cell r="C33">
            <v>8.4670000000000005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41.805999999999997</v>
          </cell>
        </row>
        <row r="40">
          <cell r="C40">
            <v>340.04300000000001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36.163999999999994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43.55</v>
          </cell>
          <cell r="C7">
            <v>43.58</v>
          </cell>
          <cell r="D7">
            <v>43.55</v>
          </cell>
          <cell r="E7">
            <v>43.55</v>
          </cell>
          <cell r="F7">
            <v>43.55</v>
          </cell>
          <cell r="G7">
            <v>43.55</v>
          </cell>
          <cell r="H7">
            <v>89.57</v>
          </cell>
          <cell r="I7">
            <v>99.8</v>
          </cell>
          <cell r="J7">
            <v>117.03</v>
          </cell>
          <cell r="K7">
            <v>120</v>
          </cell>
          <cell r="L7">
            <v>108.88</v>
          </cell>
          <cell r="M7">
            <v>108.35</v>
          </cell>
          <cell r="N7">
            <v>110.94</v>
          </cell>
          <cell r="O7">
            <v>110.47</v>
          </cell>
          <cell r="P7">
            <v>109.05</v>
          </cell>
          <cell r="Q7">
            <v>107.41</v>
          </cell>
          <cell r="R7">
            <v>99.8</v>
          </cell>
          <cell r="S7">
            <v>99.8</v>
          </cell>
          <cell r="T7">
            <v>85.91</v>
          </cell>
          <cell r="U7">
            <v>71.099999999999994</v>
          </cell>
          <cell r="V7">
            <v>64.010000000000005</v>
          </cell>
          <cell r="W7">
            <v>54</v>
          </cell>
          <cell r="X7">
            <v>52.86</v>
          </cell>
          <cell r="Y7">
            <v>45.14</v>
          </cell>
        </row>
        <row r="37">
          <cell r="I37">
            <v>0.54200000000000004</v>
          </cell>
          <cell r="J37">
            <v>10.167999999999999</v>
          </cell>
          <cell r="K37">
            <v>8.8469999999999995</v>
          </cell>
          <cell r="L37">
            <v>16.989999999999998</v>
          </cell>
          <cell r="M37">
            <v>16.640999999999998</v>
          </cell>
          <cell r="N37">
            <v>16.684000000000001</v>
          </cell>
          <cell r="O37">
            <v>16.402000000000001</v>
          </cell>
          <cell r="P37">
            <v>13.992000000000001</v>
          </cell>
          <cell r="Q37">
            <v>8.74</v>
          </cell>
          <cell r="R37">
            <v>1.179</v>
          </cell>
          <cell r="S37">
            <v>2.2749999999999999</v>
          </cell>
        </row>
        <row r="38">
          <cell r="B38">
            <v>4.5579999999999998</v>
          </cell>
          <cell r="C38">
            <v>13.943</v>
          </cell>
          <cell r="D38">
            <v>4.8710000000000004</v>
          </cell>
          <cell r="E38">
            <v>5.0449999999999999</v>
          </cell>
          <cell r="F38">
            <v>4.375</v>
          </cell>
          <cell r="G38">
            <v>9.0790000000000006</v>
          </cell>
          <cell r="H38">
            <v>2.0619999999999998</v>
          </cell>
          <cell r="J38">
            <v>15.034000000000001</v>
          </cell>
          <cell r="K38">
            <v>17.408000000000001</v>
          </cell>
          <cell r="L38">
            <v>7.6740000000000004</v>
          </cell>
          <cell r="M38">
            <v>9.2390000000000008</v>
          </cell>
          <cell r="N38">
            <v>8.7750000000000004</v>
          </cell>
          <cell r="O38">
            <v>10.654999999999999</v>
          </cell>
          <cell r="P38">
            <v>9.7040000000000006</v>
          </cell>
          <cell r="Q38">
            <v>8.6140000000000008</v>
          </cell>
        </row>
        <row r="59">
          <cell r="B59">
            <v>3.8010000000000002</v>
          </cell>
          <cell r="C59">
            <v>3.8250000000000002</v>
          </cell>
          <cell r="D59">
            <v>2.0870000000000002</v>
          </cell>
          <cell r="E59">
            <v>1.9770000000000001</v>
          </cell>
          <cell r="F59">
            <v>1.8</v>
          </cell>
          <cell r="G59">
            <v>1.8</v>
          </cell>
          <cell r="H59">
            <v>2.6999999999999997</v>
          </cell>
          <cell r="I59">
            <v>2.79</v>
          </cell>
          <cell r="J59">
            <v>2.1440000000000001</v>
          </cell>
          <cell r="K59">
            <v>2.98</v>
          </cell>
          <cell r="L59">
            <v>3.0819999999999999</v>
          </cell>
          <cell r="M59">
            <v>3.0379999999999998</v>
          </cell>
          <cell r="N59">
            <v>3.2130000000000001</v>
          </cell>
          <cell r="O59">
            <v>2.258</v>
          </cell>
          <cell r="P59">
            <v>3.4140000000000001</v>
          </cell>
          <cell r="Q59">
            <v>3.4860000000000002</v>
          </cell>
          <cell r="R59">
            <v>5.23</v>
          </cell>
          <cell r="S59">
            <v>4.5619999999999994</v>
          </cell>
          <cell r="T59">
            <v>8.9190000000000005</v>
          </cell>
          <cell r="U59">
            <v>6.5489999999999995</v>
          </cell>
          <cell r="V59">
            <v>4.0369999999999999</v>
          </cell>
          <cell r="W59">
            <v>4.3710000000000004</v>
          </cell>
          <cell r="X59">
            <v>3.532</v>
          </cell>
          <cell r="Y59">
            <v>4.629999999999999</v>
          </cell>
        </row>
        <row r="64">
          <cell r="Y64">
            <v>10.78</v>
          </cell>
        </row>
        <row r="65">
          <cell r="B65">
            <v>0.92</v>
          </cell>
          <cell r="C65">
            <v>1.49</v>
          </cell>
          <cell r="D65">
            <v>0.3</v>
          </cell>
          <cell r="E65">
            <v>0.28000000000000003</v>
          </cell>
          <cell r="F65">
            <v>0.85</v>
          </cell>
          <cell r="G65">
            <v>0.97</v>
          </cell>
          <cell r="H65">
            <v>1.93</v>
          </cell>
          <cell r="I65">
            <v>3.94</v>
          </cell>
          <cell r="J65">
            <v>3.05</v>
          </cell>
          <cell r="K65">
            <v>3.91</v>
          </cell>
          <cell r="L65">
            <v>3.89</v>
          </cell>
          <cell r="M65">
            <v>4.0199999999999996</v>
          </cell>
          <cell r="N65">
            <v>4.03</v>
          </cell>
          <cell r="O65">
            <v>3.04</v>
          </cell>
          <cell r="P65">
            <v>3.87</v>
          </cell>
          <cell r="Q65">
            <v>3.74</v>
          </cell>
          <cell r="R65">
            <v>3.69</v>
          </cell>
          <cell r="S65">
            <v>2.82</v>
          </cell>
          <cell r="T65">
            <v>2.84</v>
          </cell>
          <cell r="U65">
            <v>2.85</v>
          </cell>
          <cell r="V65">
            <v>3.64</v>
          </cell>
          <cell r="W65">
            <v>4.8049999999999997</v>
          </cell>
          <cell r="X65">
            <v>4.13</v>
          </cell>
          <cell r="Y65">
            <v>4.04</v>
          </cell>
        </row>
        <row r="66">
          <cell r="H66">
            <v>3.14</v>
          </cell>
          <cell r="R66">
            <v>3.31</v>
          </cell>
          <cell r="V66">
            <v>0.8</v>
          </cell>
          <cell r="W66">
            <v>1.2170000000000001</v>
          </cell>
        </row>
      </sheetData>
      <sheetData sheetId="17">
        <row r="59">
          <cell r="B59">
            <v>0.82499999999999996</v>
          </cell>
          <cell r="D59">
            <v>1</v>
          </cell>
          <cell r="E59">
            <v>1.5</v>
          </cell>
          <cell r="G59">
            <v>0.34799999999999998</v>
          </cell>
          <cell r="J59">
            <v>2</v>
          </cell>
          <cell r="K59">
            <v>2</v>
          </cell>
          <cell r="O59">
            <v>0.76400000000000001</v>
          </cell>
          <cell r="P59">
            <v>1.4969999999999999</v>
          </cell>
          <cell r="Q59">
            <v>1.5149999999999999</v>
          </cell>
          <cell r="R59">
            <v>0.87</v>
          </cell>
          <cell r="S59">
            <v>1.39</v>
          </cell>
          <cell r="T59">
            <v>0.39</v>
          </cell>
          <cell r="U59">
            <v>6.06</v>
          </cell>
          <cell r="V59">
            <v>6.0349999999999993</v>
          </cell>
          <cell r="W59">
            <v>7.0029999999999992</v>
          </cell>
          <cell r="X59">
            <v>2.9669999999999996</v>
          </cell>
        </row>
        <row r="65">
          <cell r="B65">
            <v>0.73399999999999999</v>
          </cell>
          <cell r="C65">
            <v>0.74299999999999999</v>
          </cell>
          <cell r="G65">
            <v>1.129</v>
          </cell>
          <cell r="H65">
            <v>1.5</v>
          </cell>
          <cell r="J65">
            <v>3.94</v>
          </cell>
          <cell r="K65">
            <v>4.0449999999999999</v>
          </cell>
          <cell r="L65">
            <v>4.0759999999999996</v>
          </cell>
          <cell r="M65">
            <v>4.0309999999999997</v>
          </cell>
          <cell r="N65">
            <v>4.0979999999999999</v>
          </cell>
          <cell r="O65">
            <v>4.0060000000000002</v>
          </cell>
          <cell r="P65">
            <v>3.8740000000000001</v>
          </cell>
          <cell r="Q65">
            <v>3.5569999999999999</v>
          </cell>
          <cell r="R65">
            <v>1.6759999999999999</v>
          </cell>
          <cell r="S65">
            <v>1.6319999999999999</v>
          </cell>
          <cell r="T65">
            <v>1.5760000000000001</v>
          </cell>
          <cell r="Y65">
            <v>1.1890000000000001</v>
          </cell>
        </row>
        <row r="66">
          <cell r="B66">
            <v>7.72</v>
          </cell>
          <cell r="C66">
            <v>18.514999999999997</v>
          </cell>
          <cell r="D66">
            <v>6.258</v>
          </cell>
          <cell r="E66">
            <v>5.8019999999999996</v>
          </cell>
          <cell r="F66">
            <v>7.0249999999999995</v>
          </cell>
          <cell r="G66">
            <v>10.371999999999998</v>
          </cell>
          <cell r="H66">
            <v>8.331999999999999</v>
          </cell>
          <cell r="I66">
            <v>7.2720000000000002</v>
          </cell>
          <cell r="J66">
            <v>24.456</v>
          </cell>
          <cell r="K66">
            <v>27.1</v>
          </cell>
          <cell r="L66">
            <v>27.560000000000002</v>
          </cell>
          <cell r="M66">
            <v>28.907000000000004</v>
          </cell>
          <cell r="N66">
            <v>28.604000000000003</v>
          </cell>
          <cell r="O66">
            <v>27.585000000000001</v>
          </cell>
          <cell r="P66">
            <v>25.608999999999998</v>
          </cell>
          <cell r="Q66">
            <v>19.507999999999999</v>
          </cell>
          <cell r="R66">
            <v>10.863</v>
          </cell>
          <cell r="S66">
            <v>6.6349999999999998</v>
          </cell>
          <cell r="T66">
            <v>9.7929999999999993</v>
          </cell>
          <cell r="U66">
            <v>3.339</v>
          </cell>
          <cell r="V66">
            <v>2.4419999999999997</v>
          </cell>
          <cell r="W66">
            <v>3.3899999999999997</v>
          </cell>
          <cell r="X66">
            <v>4.6949999999999994</v>
          </cell>
          <cell r="Y66">
            <v>18.261000000000003</v>
          </cell>
        </row>
      </sheetData>
      <sheetData sheetId="18">
        <row r="7">
          <cell r="B7">
            <v>43.55</v>
          </cell>
          <cell r="C7">
            <v>43.58</v>
          </cell>
          <cell r="D7">
            <v>43.55</v>
          </cell>
          <cell r="E7">
            <v>43.55</v>
          </cell>
          <cell r="F7">
            <v>43.55</v>
          </cell>
          <cell r="G7">
            <v>43.55</v>
          </cell>
          <cell r="H7">
            <v>89.57</v>
          </cell>
          <cell r="I7">
            <v>99.8</v>
          </cell>
          <cell r="J7">
            <v>117.03</v>
          </cell>
          <cell r="K7">
            <v>120</v>
          </cell>
          <cell r="L7">
            <v>108.88</v>
          </cell>
          <cell r="M7">
            <v>108.35</v>
          </cell>
          <cell r="N7">
            <v>110.94</v>
          </cell>
          <cell r="O7">
            <v>110.47</v>
          </cell>
          <cell r="P7">
            <v>109.05</v>
          </cell>
          <cell r="Q7">
            <v>107.41</v>
          </cell>
          <cell r="R7">
            <v>99.8</v>
          </cell>
          <cell r="S7">
            <v>99.8</v>
          </cell>
          <cell r="T7">
            <v>85.91</v>
          </cell>
          <cell r="U7">
            <v>71.099999999999994</v>
          </cell>
          <cell r="V7">
            <v>64.010000000000005</v>
          </cell>
          <cell r="W7">
            <v>54</v>
          </cell>
          <cell r="X7">
            <v>52.86</v>
          </cell>
          <cell r="Y7">
            <v>45.14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COUPLING_CBS</v>
          </cell>
        </row>
        <row r="19">
          <cell r="A19" t="str">
            <v>ELPEDISON</v>
          </cell>
        </row>
        <row r="20">
          <cell r="A20" t="str">
            <v>HERON</v>
          </cell>
        </row>
        <row r="21">
          <cell r="A21" t="str">
            <v>INACCESS</v>
          </cell>
        </row>
        <row r="22">
          <cell r="A22" t="str">
            <v>MYTILINEOS</v>
          </cell>
        </row>
        <row r="23">
          <cell r="A23" t="str">
            <v>OPTIMUS_ENERGY</v>
          </cell>
        </row>
        <row r="24">
          <cell r="A24" t="str">
            <v>RENOPTIPOWER</v>
          </cell>
        </row>
        <row r="25">
          <cell r="A25" t="str">
            <v>SOLARENERGY</v>
          </cell>
        </row>
        <row r="26">
          <cell r="A26" t="str">
            <v>VOLTON</v>
          </cell>
        </row>
        <row r="27">
          <cell r="A27" t="str">
            <v>WATT_AND_VOLT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44186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44183</v>
          </cell>
        </row>
        <row r="4">
          <cell r="B4">
            <v>44183</v>
          </cell>
        </row>
        <row r="5">
          <cell r="B5">
            <v>44183</v>
          </cell>
        </row>
        <row r="6">
          <cell r="B6">
            <v>44183</v>
          </cell>
        </row>
        <row r="7">
          <cell r="B7">
            <v>44183</v>
          </cell>
        </row>
        <row r="8">
          <cell r="B8">
            <v>44183</v>
          </cell>
        </row>
        <row r="9">
          <cell r="B9">
            <v>44183</v>
          </cell>
        </row>
        <row r="10">
          <cell r="B10">
            <v>44183</v>
          </cell>
        </row>
        <row r="11">
          <cell r="B11">
            <v>44183</v>
          </cell>
        </row>
        <row r="12">
          <cell r="B12">
            <v>44183</v>
          </cell>
        </row>
        <row r="13">
          <cell r="B13">
            <v>44183</v>
          </cell>
        </row>
        <row r="14">
          <cell r="B14">
            <v>44183</v>
          </cell>
        </row>
        <row r="15">
          <cell r="B15">
            <v>44183</v>
          </cell>
        </row>
        <row r="16">
          <cell r="B16">
            <v>44183</v>
          </cell>
        </row>
      </sheetData>
      <sheetData sheetId="41">
        <row r="2">
          <cell r="C2">
            <v>44187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165.47219999999999</v>
          </cell>
          <cell r="J24">
            <v>165.47200000000001</v>
          </cell>
          <cell r="K24">
            <v>165.47200000000001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44186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d.zafeiropoulos@forenaenergy.gr</v>
          </cell>
          <cell r="N25" t="str">
            <v>kostas.vasilikos@forenaenergy.gr</v>
          </cell>
          <cell r="O25" t="str">
            <v>dimitris.vlassis@forenaenergy.gr;maria.sideri@forenaenergy.gr;maria.sideri@forenaenergy.gr;dimitris.vlassis@forenaenergy.gr</v>
          </cell>
          <cell r="S25" t="str">
            <v>dimitris.vlassis@forenaenergy.gr;maria.sideri@forenaenergy.gr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goikonomou@moh.gr;akoumentakos@moh.gr</v>
          </cell>
          <cell r="Q39" t="str">
            <v>goikonomou@moh.gr</v>
          </cell>
          <cell r="R39" t="str">
            <v>goikonomou@moh.gr</v>
          </cell>
          <cell r="S39" t="str">
            <v>satrasni@moh.gr</v>
          </cell>
          <cell r="T39" t="str">
            <v>goikonomou@moh.gr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mkalaitzakis@vienersa.gr;ffouki@vienersa.gr;ffouki@vienersa.gr;mkalaitzakis@vienersa.gr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9.2789999999999999</v>
      </c>
      <c r="C4" s="18">
        <v>19.257999999999999</v>
      </c>
      <c r="D4" s="18">
        <v>7.258</v>
      </c>
      <c r="E4" s="18">
        <v>7.3019999999999996</v>
      </c>
      <c r="F4" s="18">
        <v>7.0250000000000004</v>
      </c>
      <c r="G4" s="18">
        <v>11.849</v>
      </c>
      <c r="H4" s="18">
        <v>9.8320000000000025</v>
      </c>
      <c r="I4" s="18">
        <v>7.2719999999999994</v>
      </c>
      <c r="J4" s="18">
        <v>30.396000000000001</v>
      </c>
      <c r="K4" s="18">
        <v>33.144999999999996</v>
      </c>
      <c r="L4" s="18">
        <v>31.635999999999996</v>
      </c>
      <c r="M4" s="18">
        <v>32.938000000000002</v>
      </c>
      <c r="N4" s="18">
        <v>32.702000000000005</v>
      </c>
      <c r="O4" s="18">
        <v>32.354999999999997</v>
      </c>
      <c r="P4" s="18">
        <v>30.98</v>
      </c>
      <c r="Q4" s="18">
        <v>24.58</v>
      </c>
      <c r="R4" s="18">
        <v>13.409000000000001</v>
      </c>
      <c r="S4" s="18">
        <v>9.657</v>
      </c>
      <c r="T4" s="18">
        <v>11.759</v>
      </c>
      <c r="U4" s="18">
        <v>9.3990000000000009</v>
      </c>
      <c r="V4" s="18">
        <v>8.4770000000000003</v>
      </c>
      <c r="W4" s="18">
        <v>10.393000000000001</v>
      </c>
      <c r="X4" s="18">
        <v>7.6620000000000008</v>
      </c>
      <c r="Y4" s="18">
        <v>19.450000000000003</v>
      </c>
      <c r="Z4" s="19"/>
      <c r="AA4" s="20">
        <f>SUM(B4:Z4)</f>
        <v>418.01299999999992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43.55</v>
      </c>
      <c r="C7" s="28">
        <v>43.58</v>
      </c>
      <c r="D7" s="28">
        <v>43.55</v>
      </c>
      <c r="E7" s="28">
        <v>43.55</v>
      </c>
      <c r="F7" s="28">
        <v>43.55</v>
      </c>
      <c r="G7" s="28">
        <v>43.55</v>
      </c>
      <c r="H7" s="28">
        <v>89.57</v>
      </c>
      <c r="I7" s="28">
        <v>99.8</v>
      </c>
      <c r="J7" s="28">
        <v>117.03</v>
      </c>
      <c r="K7" s="28">
        <v>120</v>
      </c>
      <c r="L7" s="28">
        <v>108.88</v>
      </c>
      <c r="M7" s="28">
        <v>108.35</v>
      </c>
      <c r="N7" s="28">
        <v>110.94</v>
      </c>
      <c r="O7" s="28">
        <v>110.47</v>
      </c>
      <c r="P7" s="28">
        <v>109.05</v>
      </c>
      <c r="Q7" s="28">
        <v>107.41</v>
      </c>
      <c r="R7" s="28">
        <v>99.8</v>
      </c>
      <c r="S7" s="28">
        <v>99.8</v>
      </c>
      <c r="T7" s="28">
        <v>85.91</v>
      </c>
      <c r="U7" s="28">
        <v>71.099999999999994</v>
      </c>
      <c r="V7" s="28">
        <v>64.010000000000005</v>
      </c>
      <c r="W7" s="28">
        <v>54</v>
      </c>
      <c r="X7" s="28">
        <v>52.86</v>
      </c>
      <c r="Y7" s="28">
        <v>45.14</v>
      </c>
      <c r="Z7" s="29"/>
      <c r="AA7" s="30">
        <f>IF(SUM(GR_MAINLAND_MCP_SUM_SELL)&lt;&gt;0,AVERAGEIF(GR_MAINLAND_MCP_SUM_SELL,"&lt;&gt;"""),"")</f>
        <v>79.810416666666669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4.5579999999999998</v>
      </c>
      <c r="C11" s="47">
        <v>13.943</v>
      </c>
      <c r="D11" s="47">
        <v>4.8710000000000004</v>
      </c>
      <c r="E11" s="47">
        <v>5.0449999999999999</v>
      </c>
      <c r="F11" s="47">
        <v>4.375</v>
      </c>
      <c r="G11" s="47">
        <v>9.0790000000000006</v>
      </c>
      <c r="H11" s="47">
        <v>2.0619999999999998</v>
      </c>
      <c r="I11" s="47">
        <v>0.54200000000000004</v>
      </c>
      <c r="J11" s="47">
        <v>25.201999999999998</v>
      </c>
      <c r="K11" s="47">
        <v>26.255000000000003</v>
      </c>
      <c r="L11" s="47">
        <v>24.663999999999998</v>
      </c>
      <c r="M11" s="47">
        <v>25.88</v>
      </c>
      <c r="N11" s="47">
        <v>25.459000000000003</v>
      </c>
      <c r="O11" s="47">
        <v>27.057000000000002</v>
      </c>
      <c r="P11" s="47">
        <v>23.696000000000002</v>
      </c>
      <c r="Q11" s="47">
        <v>17.353999999999999</v>
      </c>
      <c r="R11" s="47">
        <v>1.179</v>
      </c>
      <c r="S11" s="47">
        <v>2.2749999999999999</v>
      </c>
      <c r="T11" s="47"/>
      <c r="U11" s="47"/>
      <c r="V11" s="47"/>
      <c r="W11" s="47"/>
      <c r="X11" s="47"/>
      <c r="Y11" s="47"/>
      <c r="Z11" s="48"/>
      <c r="AA11" s="49">
        <f>SUM(B11:Z11)</f>
        <v>243.49600000000004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3.8010000000000002</v>
      </c>
      <c r="C13" s="52">
        <v>3.8250000000000002</v>
      </c>
      <c r="D13" s="52">
        <v>2.0870000000000002</v>
      </c>
      <c r="E13" s="52">
        <v>1.9770000000000001</v>
      </c>
      <c r="F13" s="52">
        <v>1.8</v>
      </c>
      <c r="G13" s="52">
        <v>1.8</v>
      </c>
      <c r="H13" s="52">
        <v>2.6999999999999997</v>
      </c>
      <c r="I13" s="52">
        <v>2.79</v>
      </c>
      <c r="J13" s="52">
        <v>2.1440000000000001</v>
      </c>
      <c r="K13" s="52">
        <v>2.98</v>
      </c>
      <c r="L13" s="52">
        <v>3.0819999999999999</v>
      </c>
      <c r="M13" s="52">
        <v>3.0379999999999998</v>
      </c>
      <c r="N13" s="52">
        <v>3.2130000000000001</v>
      </c>
      <c r="O13" s="52">
        <v>2.258</v>
      </c>
      <c r="P13" s="52">
        <v>3.4140000000000001</v>
      </c>
      <c r="Q13" s="52">
        <v>3.4860000000000002</v>
      </c>
      <c r="R13" s="52">
        <v>5.23</v>
      </c>
      <c r="S13" s="52">
        <v>4.5619999999999994</v>
      </c>
      <c r="T13" s="52">
        <v>8.9190000000000005</v>
      </c>
      <c r="U13" s="52">
        <v>6.5489999999999995</v>
      </c>
      <c r="V13" s="52">
        <v>4.0369999999999999</v>
      </c>
      <c r="W13" s="52">
        <v>4.3710000000000004</v>
      </c>
      <c r="X13" s="52">
        <v>3.532</v>
      </c>
      <c r="Y13" s="52">
        <v>4.629999999999999</v>
      </c>
      <c r="Z13" s="53"/>
      <c r="AA13" s="54">
        <f>SUM(B13:Z13)</f>
        <v>86.224999999999994</v>
      </c>
    </row>
    <row r="14" spans="1:27" ht="30" customHeight="1" thickBot="1" x14ac:dyDescent="0.25">
      <c r="A14" s="55" t="s">
        <v>10</v>
      </c>
      <c r="B14" s="56">
        <f>IF(LEN(B$2)&gt;0,SUM(B10:B13),"")</f>
        <v>8.359</v>
      </c>
      <c r="C14" s="57">
        <f t="shared" ref="C14:Z14" si="0">IF(LEN(C$2)&gt;0,SUM(C10:C13),"")</f>
        <v>17.768000000000001</v>
      </c>
      <c r="D14" s="57">
        <f t="shared" si="0"/>
        <v>6.9580000000000002</v>
      </c>
      <c r="E14" s="57">
        <f t="shared" si="0"/>
        <v>7.0220000000000002</v>
      </c>
      <c r="F14" s="57">
        <f t="shared" si="0"/>
        <v>6.1749999999999998</v>
      </c>
      <c r="G14" s="57">
        <f t="shared" si="0"/>
        <v>10.879000000000001</v>
      </c>
      <c r="H14" s="57">
        <f t="shared" si="0"/>
        <v>4.7619999999999996</v>
      </c>
      <c r="I14" s="57">
        <f t="shared" si="0"/>
        <v>3.3319999999999999</v>
      </c>
      <c r="J14" s="57">
        <f t="shared" si="0"/>
        <v>27.345999999999997</v>
      </c>
      <c r="K14" s="57">
        <f t="shared" si="0"/>
        <v>29.235000000000003</v>
      </c>
      <c r="L14" s="57">
        <f t="shared" si="0"/>
        <v>27.745999999999999</v>
      </c>
      <c r="M14" s="57">
        <f t="shared" si="0"/>
        <v>28.917999999999999</v>
      </c>
      <c r="N14" s="57">
        <f t="shared" si="0"/>
        <v>28.672000000000004</v>
      </c>
      <c r="O14" s="57">
        <f t="shared" si="0"/>
        <v>29.315000000000001</v>
      </c>
      <c r="P14" s="57">
        <f t="shared" si="0"/>
        <v>27.110000000000003</v>
      </c>
      <c r="Q14" s="57">
        <f t="shared" si="0"/>
        <v>20.84</v>
      </c>
      <c r="R14" s="57">
        <f t="shared" si="0"/>
        <v>6.4090000000000007</v>
      </c>
      <c r="S14" s="57">
        <f t="shared" si="0"/>
        <v>6.8369999999999997</v>
      </c>
      <c r="T14" s="57">
        <f t="shared" si="0"/>
        <v>8.9190000000000005</v>
      </c>
      <c r="U14" s="57">
        <f t="shared" si="0"/>
        <v>6.5489999999999995</v>
      </c>
      <c r="V14" s="57">
        <f t="shared" si="0"/>
        <v>4.0369999999999999</v>
      </c>
      <c r="W14" s="57">
        <f t="shared" si="0"/>
        <v>4.3710000000000004</v>
      </c>
      <c r="X14" s="57">
        <f t="shared" si="0"/>
        <v>3.532</v>
      </c>
      <c r="Y14" s="57">
        <f t="shared" si="0"/>
        <v>4.629999999999999</v>
      </c>
      <c r="Z14" s="58" t="str">
        <f t="shared" si="0"/>
        <v/>
      </c>
      <c r="AA14" s="59">
        <f>SUM(AA9:AA13)</f>
        <v>329.721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>
        <v>10.78</v>
      </c>
      <c r="Z17" s="68"/>
      <c r="AA17" s="69">
        <f>SUM(B17:Z17)</f>
        <v>10.78</v>
      </c>
    </row>
    <row r="18" spans="1:27" ht="24.95" customHeight="1" x14ac:dyDescent="0.2">
      <c r="A18" s="70" t="s">
        <v>13</v>
      </c>
      <c r="B18" s="71">
        <v>0.92</v>
      </c>
      <c r="C18" s="72">
        <v>1.49</v>
      </c>
      <c r="D18" s="72">
        <v>0.3</v>
      </c>
      <c r="E18" s="72">
        <v>0.28000000000000003</v>
      </c>
      <c r="F18" s="72">
        <v>0.85</v>
      </c>
      <c r="G18" s="72">
        <v>0.97</v>
      </c>
      <c r="H18" s="72">
        <v>1.93</v>
      </c>
      <c r="I18" s="72">
        <v>3.94</v>
      </c>
      <c r="J18" s="72">
        <v>3.05</v>
      </c>
      <c r="K18" s="72">
        <v>3.91</v>
      </c>
      <c r="L18" s="72">
        <v>3.89</v>
      </c>
      <c r="M18" s="72">
        <v>4.0199999999999996</v>
      </c>
      <c r="N18" s="72">
        <v>4.03</v>
      </c>
      <c r="O18" s="72">
        <v>3.04</v>
      </c>
      <c r="P18" s="72">
        <v>3.87</v>
      </c>
      <c r="Q18" s="72">
        <v>3.74</v>
      </c>
      <c r="R18" s="72">
        <v>3.69</v>
      </c>
      <c r="S18" s="72">
        <v>2.82</v>
      </c>
      <c r="T18" s="72">
        <v>2.84</v>
      </c>
      <c r="U18" s="72">
        <v>2.85</v>
      </c>
      <c r="V18" s="72">
        <v>3.64</v>
      </c>
      <c r="W18" s="72">
        <v>4.8049999999999997</v>
      </c>
      <c r="X18" s="72">
        <v>4.13</v>
      </c>
      <c r="Y18" s="72">
        <v>4.04</v>
      </c>
      <c r="Z18" s="73"/>
      <c r="AA18" s="74">
        <f>SUM(B18:Z18)</f>
        <v>69.045000000000002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3.14</v>
      </c>
      <c r="I19" s="76"/>
      <c r="J19" s="76"/>
      <c r="K19" s="76"/>
      <c r="L19" s="76"/>
      <c r="M19" s="76"/>
      <c r="N19" s="76"/>
      <c r="O19" s="76"/>
      <c r="P19" s="76"/>
      <c r="Q19" s="76"/>
      <c r="R19" s="76">
        <v>3.31</v>
      </c>
      <c r="S19" s="76"/>
      <c r="T19" s="76"/>
      <c r="U19" s="76"/>
      <c r="V19" s="76">
        <v>0.8</v>
      </c>
      <c r="W19" s="76">
        <v>1.2170000000000001</v>
      </c>
      <c r="X19" s="76"/>
      <c r="Y19" s="76"/>
      <c r="Z19" s="73"/>
      <c r="AA19" s="74">
        <f>SUM(B19:Z19)</f>
        <v>8.4670000000000005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0.92</v>
      </c>
      <c r="C22" s="83">
        <f t="shared" ref="C22:Z22" si="1">IF(LEN(C$2)&gt;0,SUM(C17:C21),"")</f>
        <v>1.49</v>
      </c>
      <c r="D22" s="83">
        <f t="shared" si="1"/>
        <v>0.3</v>
      </c>
      <c r="E22" s="83">
        <f t="shared" si="1"/>
        <v>0.28000000000000003</v>
      </c>
      <c r="F22" s="83">
        <f t="shared" si="1"/>
        <v>0.85</v>
      </c>
      <c r="G22" s="83">
        <f t="shared" si="1"/>
        <v>0.97</v>
      </c>
      <c r="H22" s="83">
        <f t="shared" si="1"/>
        <v>5.07</v>
      </c>
      <c r="I22" s="83">
        <f t="shared" si="1"/>
        <v>3.94</v>
      </c>
      <c r="J22" s="83">
        <f t="shared" si="1"/>
        <v>3.05</v>
      </c>
      <c r="K22" s="83">
        <f t="shared" si="1"/>
        <v>3.91</v>
      </c>
      <c r="L22" s="83">
        <f t="shared" si="1"/>
        <v>3.89</v>
      </c>
      <c r="M22" s="83">
        <f t="shared" si="1"/>
        <v>4.0199999999999996</v>
      </c>
      <c r="N22" s="83">
        <f t="shared" si="1"/>
        <v>4.03</v>
      </c>
      <c r="O22" s="83">
        <f t="shared" si="1"/>
        <v>3.04</v>
      </c>
      <c r="P22" s="83">
        <f t="shared" si="1"/>
        <v>3.87</v>
      </c>
      <c r="Q22" s="83">
        <f t="shared" si="1"/>
        <v>3.74</v>
      </c>
      <c r="R22" s="83">
        <f t="shared" si="1"/>
        <v>7</v>
      </c>
      <c r="S22" s="83">
        <f t="shared" si="1"/>
        <v>2.82</v>
      </c>
      <c r="T22" s="83">
        <f t="shared" si="1"/>
        <v>2.84</v>
      </c>
      <c r="U22" s="83">
        <f t="shared" si="1"/>
        <v>2.85</v>
      </c>
      <c r="V22" s="83">
        <f t="shared" si="1"/>
        <v>4.4400000000000004</v>
      </c>
      <c r="W22" s="83">
        <f t="shared" si="1"/>
        <v>6.0220000000000002</v>
      </c>
      <c r="X22" s="83">
        <f t="shared" si="1"/>
        <v>4.13</v>
      </c>
      <c r="Y22" s="83">
        <f t="shared" si="1"/>
        <v>14.82</v>
      </c>
      <c r="Z22" s="84" t="str">
        <f t="shared" si="1"/>
        <v/>
      </c>
      <c r="AA22" s="85">
        <f>SUM(AA17:AA21)</f>
        <v>88.292000000000002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9.2789999999999999</v>
      </c>
      <c r="C26" s="72">
        <v>19.257999999999999</v>
      </c>
      <c r="D26" s="72">
        <v>7.258</v>
      </c>
      <c r="E26" s="72">
        <v>7.3019999999999996</v>
      </c>
      <c r="F26" s="72">
        <v>7.0250000000000004</v>
      </c>
      <c r="G26" s="72">
        <v>11.849</v>
      </c>
      <c r="H26" s="72">
        <v>9.8320000000000007</v>
      </c>
      <c r="I26" s="72">
        <v>7.2720000000000002</v>
      </c>
      <c r="J26" s="72">
        <v>30.396000000000001</v>
      </c>
      <c r="K26" s="72">
        <v>33.145000000000003</v>
      </c>
      <c r="L26" s="72">
        <v>31.635999999999999</v>
      </c>
      <c r="M26" s="72">
        <v>32.938000000000002</v>
      </c>
      <c r="N26" s="72">
        <v>32.701999999999998</v>
      </c>
      <c r="O26" s="72">
        <v>32.354999999999997</v>
      </c>
      <c r="P26" s="72">
        <v>30.98</v>
      </c>
      <c r="Q26" s="72">
        <v>24.58</v>
      </c>
      <c r="R26" s="72">
        <v>13.409000000000001</v>
      </c>
      <c r="S26" s="72">
        <v>9.657</v>
      </c>
      <c r="T26" s="72">
        <v>11.759</v>
      </c>
      <c r="U26" s="72">
        <v>9.3989999999999991</v>
      </c>
      <c r="V26" s="72">
        <v>8.4770000000000003</v>
      </c>
      <c r="W26" s="72">
        <v>10.393000000000001</v>
      </c>
      <c r="X26" s="72">
        <v>7.6619999999999999</v>
      </c>
      <c r="Y26" s="72">
        <v>19.45</v>
      </c>
      <c r="Z26" s="73"/>
      <c r="AA26" s="74">
        <f>SUM(B26:Z26)</f>
        <v>418.01299999999992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9.2789999999999999</v>
      </c>
      <c r="C28" s="57">
        <f t="shared" ref="C28:Z28" si="2">IF(LEN(C$2)&gt;0,SUM(C25:C27),"")</f>
        <v>19.257999999999999</v>
      </c>
      <c r="D28" s="57">
        <f t="shared" si="2"/>
        <v>7.258</v>
      </c>
      <c r="E28" s="57">
        <f t="shared" si="2"/>
        <v>7.3019999999999996</v>
      </c>
      <c r="F28" s="57">
        <f t="shared" si="2"/>
        <v>7.0250000000000004</v>
      </c>
      <c r="G28" s="57">
        <f t="shared" si="2"/>
        <v>11.849</v>
      </c>
      <c r="H28" s="57">
        <f t="shared" si="2"/>
        <v>9.8320000000000007</v>
      </c>
      <c r="I28" s="57">
        <f t="shared" si="2"/>
        <v>7.2720000000000002</v>
      </c>
      <c r="J28" s="57">
        <f t="shared" si="2"/>
        <v>30.396000000000001</v>
      </c>
      <c r="K28" s="57">
        <f t="shared" si="2"/>
        <v>33.145000000000003</v>
      </c>
      <c r="L28" s="57">
        <f t="shared" si="2"/>
        <v>31.635999999999999</v>
      </c>
      <c r="M28" s="57">
        <f t="shared" si="2"/>
        <v>32.938000000000002</v>
      </c>
      <c r="N28" s="57">
        <f t="shared" si="2"/>
        <v>32.701999999999998</v>
      </c>
      <c r="O28" s="57">
        <f t="shared" si="2"/>
        <v>32.354999999999997</v>
      </c>
      <c r="P28" s="57">
        <f t="shared" si="2"/>
        <v>30.98</v>
      </c>
      <c r="Q28" s="57">
        <f t="shared" si="2"/>
        <v>24.58</v>
      </c>
      <c r="R28" s="57">
        <f t="shared" si="2"/>
        <v>13.409000000000001</v>
      </c>
      <c r="S28" s="57">
        <f t="shared" si="2"/>
        <v>9.657</v>
      </c>
      <c r="T28" s="57">
        <f t="shared" si="2"/>
        <v>11.759</v>
      </c>
      <c r="U28" s="57">
        <f t="shared" si="2"/>
        <v>9.3989999999999991</v>
      </c>
      <c r="V28" s="57">
        <f t="shared" si="2"/>
        <v>8.4770000000000003</v>
      </c>
      <c r="W28" s="57">
        <f t="shared" si="2"/>
        <v>10.393000000000001</v>
      </c>
      <c r="X28" s="57">
        <f t="shared" si="2"/>
        <v>7.6619999999999999</v>
      </c>
      <c r="Y28" s="57">
        <f t="shared" si="2"/>
        <v>19.45</v>
      </c>
      <c r="Z28" s="58" t="str">
        <f t="shared" si="2"/>
        <v/>
      </c>
      <c r="AA28" s="59">
        <f>SUM(AA25:AA27)</f>
        <v>418.01299999999992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9.2789999999999999</v>
      </c>
      <c r="C47" s="83">
        <f t="shared" ref="C47:Z47" si="8">IF(LEN(C$2)&gt;0,C14+C22+C36,"")</f>
        <v>19.257999999999999</v>
      </c>
      <c r="D47" s="83">
        <f t="shared" si="8"/>
        <v>7.258</v>
      </c>
      <c r="E47" s="83">
        <f t="shared" si="8"/>
        <v>7.3020000000000005</v>
      </c>
      <c r="F47" s="83">
        <f t="shared" si="8"/>
        <v>7.0249999999999995</v>
      </c>
      <c r="G47" s="83">
        <f t="shared" si="8"/>
        <v>11.849000000000002</v>
      </c>
      <c r="H47" s="83">
        <f t="shared" si="8"/>
        <v>9.8320000000000007</v>
      </c>
      <c r="I47" s="83">
        <f t="shared" si="8"/>
        <v>7.2720000000000002</v>
      </c>
      <c r="J47" s="83">
        <f t="shared" si="8"/>
        <v>30.395999999999997</v>
      </c>
      <c r="K47" s="83">
        <f t="shared" si="8"/>
        <v>33.145000000000003</v>
      </c>
      <c r="L47" s="83">
        <f t="shared" si="8"/>
        <v>31.635999999999999</v>
      </c>
      <c r="M47" s="83">
        <f t="shared" si="8"/>
        <v>32.938000000000002</v>
      </c>
      <c r="N47" s="83">
        <f t="shared" si="8"/>
        <v>32.702000000000005</v>
      </c>
      <c r="O47" s="83">
        <f t="shared" si="8"/>
        <v>32.355000000000004</v>
      </c>
      <c r="P47" s="83">
        <f t="shared" si="8"/>
        <v>30.980000000000004</v>
      </c>
      <c r="Q47" s="83">
        <f t="shared" si="8"/>
        <v>24.58</v>
      </c>
      <c r="R47" s="83">
        <f t="shared" si="8"/>
        <v>13.409000000000001</v>
      </c>
      <c r="S47" s="83">
        <f t="shared" si="8"/>
        <v>9.657</v>
      </c>
      <c r="T47" s="83">
        <f t="shared" si="8"/>
        <v>11.759</v>
      </c>
      <c r="U47" s="83">
        <f t="shared" si="8"/>
        <v>9.3989999999999991</v>
      </c>
      <c r="V47" s="83">
        <f t="shared" si="8"/>
        <v>8.4770000000000003</v>
      </c>
      <c r="W47" s="83">
        <f t="shared" si="8"/>
        <v>10.393000000000001</v>
      </c>
      <c r="X47" s="83">
        <f t="shared" si="8"/>
        <v>7.6619999999999999</v>
      </c>
      <c r="Y47" s="83">
        <f t="shared" si="8"/>
        <v>19.45</v>
      </c>
      <c r="Z47" s="84" t="str">
        <f t="shared" si="8"/>
        <v/>
      </c>
      <c r="AA47" s="100">
        <f>SUM(B47:Z47)</f>
        <v>418.01299999999992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9.2789999999999999</v>
      </c>
      <c r="C4" s="18">
        <v>19.257999999999999</v>
      </c>
      <c r="D4" s="18">
        <v>7.258</v>
      </c>
      <c r="E4" s="18">
        <v>7.3019999999999996</v>
      </c>
      <c r="F4" s="18">
        <v>7.0249999999999995</v>
      </c>
      <c r="G4" s="18">
        <v>11.848999999999998</v>
      </c>
      <c r="H4" s="18">
        <v>9.831999999999999</v>
      </c>
      <c r="I4" s="18">
        <v>7.2720000000000002</v>
      </c>
      <c r="J4" s="18">
        <v>30.396000000000001</v>
      </c>
      <c r="K4" s="18">
        <v>33.145000000000003</v>
      </c>
      <c r="L4" s="18">
        <v>31.636000000000003</v>
      </c>
      <c r="M4" s="18">
        <v>32.938000000000002</v>
      </c>
      <c r="N4" s="18">
        <v>32.701999999999998</v>
      </c>
      <c r="O4" s="18">
        <v>32.354999999999997</v>
      </c>
      <c r="P4" s="18">
        <v>30.979999999999997</v>
      </c>
      <c r="Q4" s="18">
        <v>24.58</v>
      </c>
      <c r="R4" s="18">
        <v>13.408999999999999</v>
      </c>
      <c r="S4" s="18">
        <v>9.6569999999999983</v>
      </c>
      <c r="T4" s="18">
        <v>11.759</v>
      </c>
      <c r="U4" s="18">
        <v>9.3989999999999991</v>
      </c>
      <c r="V4" s="18">
        <v>8.4769999999999985</v>
      </c>
      <c r="W4" s="18">
        <v>10.393000000000001</v>
      </c>
      <c r="X4" s="18">
        <v>7.661999999999999</v>
      </c>
      <c r="Y4" s="18">
        <v>19.450000000000003</v>
      </c>
      <c r="Z4" s="19"/>
      <c r="AA4" s="20">
        <f>SUM(B4:Z4)</f>
        <v>418.01299999999992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43.55</v>
      </c>
      <c r="C7" s="28">
        <v>43.58</v>
      </c>
      <c r="D7" s="28">
        <v>43.55</v>
      </c>
      <c r="E7" s="28">
        <v>43.55</v>
      </c>
      <c r="F7" s="28">
        <v>43.55</v>
      </c>
      <c r="G7" s="28">
        <v>43.55</v>
      </c>
      <c r="H7" s="28">
        <v>89.57</v>
      </c>
      <c r="I7" s="28">
        <v>99.8</v>
      </c>
      <c r="J7" s="28">
        <v>117.03</v>
      </c>
      <c r="K7" s="28">
        <v>120</v>
      </c>
      <c r="L7" s="28">
        <v>108.88</v>
      </c>
      <c r="M7" s="28">
        <v>108.35</v>
      </c>
      <c r="N7" s="28">
        <v>110.94</v>
      </c>
      <c r="O7" s="28">
        <v>110.47</v>
      </c>
      <c r="P7" s="28">
        <v>109.05</v>
      </c>
      <c r="Q7" s="28">
        <v>107.41</v>
      </c>
      <c r="R7" s="28">
        <v>99.8</v>
      </c>
      <c r="S7" s="28">
        <v>99.8</v>
      </c>
      <c r="T7" s="28">
        <v>85.91</v>
      </c>
      <c r="U7" s="28">
        <v>71.099999999999994</v>
      </c>
      <c r="V7" s="28">
        <v>64.010000000000005</v>
      </c>
      <c r="W7" s="28">
        <v>54</v>
      </c>
      <c r="X7" s="28">
        <v>52.86</v>
      </c>
      <c r="Y7" s="28">
        <v>45.14</v>
      </c>
      <c r="Z7" s="29"/>
      <c r="AA7" s="30">
        <v>79.810416666666669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0.82499999999999996</v>
      </c>
      <c r="C13" s="52"/>
      <c r="D13" s="52">
        <v>1</v>
      </c>
      <c r="E13" s="52">
        <v>1.5</v>
      </c>
      <c r="F13" s="52"/>
      <c r="G13" s="52">
        <v>0.34799999999999998</v>
      </c>
      <c r="H13" s="52"/>
      <c r="I13" s="52"/>
      <c r="J13" s="52">
        <v>2</v>
      </c>
      <c r="K13" s="52">
        <v>2</v>
      </c>
      <c r="L13" s="52"/>
      <c r="M13" s="52"/>
      <c r="N13" s="52"/>
      <c r="O13" s="52">
        <v>0.76400000000000001</v>
      </c>
      <c r="P13" s="52">
        <v>1.4969999999999999</v>
      </c>
      <c r="Q13" s="52">
        <v>1.5149999999999999</v>
      </c>
      <c r="R13" s="52">
        <v>0.87</v>
      </c>
      <c r="S13" s="52">
        <v>1.39</v>
      </c>
      <c r="T13" s="52">
        <v>0.39</v>
      </c>
      <c r="U13" s="52">
        <v>6.06</v>
      </c>
      <c r="V13" s="52">
        <v>6.0349999999999993</v>
      </c>
      <c r="W13" s="52">
        <v>7.0029999999999992</v>
      </c>
      <c r="X13" s="52">
        <v>2.9669999999999996</v>
      </c>
      <c r="Y13" s="52"/>
      <c r="Z13" s="53"/>
      <c r="AA13" s="54">
        <f>SUM(B13:Z13)</f>
        <v>36.163999999999994</v>
      </c>
    </row>
    <row r="14" spans="1:27" ht="30" customHeight="1" thickBot="1" x14ac:dyDescent="0.25">
      <c r="A14" s="55" t="s">
        <v>10</v>
      </c>
      <c r="B14" s="56">
        <f>IF(LEN(B$2)&gt;0,SUM(B10:B13),"")</f>
        <v>0.82499999999999996</v>
      </c>
      <c r="C14" s="57">
        <f t="shared" ref="C14:Z14" si="0">IF(LEN(C$2)&gt;0,SUM(C10:C13),"")</f>
        <v>0</v>
      </c>
      <c r="D14" s="57">
        <f t="shared" si="0"/>
        <v>1</v>
      </c>
      <c r="E14" s="57">
        <f t="shared" si="0"/>
        <v>1.5</v>
      </c>
      <c r="F14" s="57">
        <f t="shared" si="0"/>
        <v>0</v>
      </c>
      <c r="G14" s="57">
        <f t="shared" si="0"/>
        <v>0.34799999999999998</v>
      </c>
      <c r="H14" s="57">
        <f t="shared" si="0"/>
        <v>0</v>
      </c>
      <c r="I14" s="57">
        <f t="shared" si="0"/>
        <v>0</v>
      </c>
      <c r="J14" s="57">
        <f t="shared" si="0"/>
        <v>2</v>
      </c>
      <c r="K14" s="57">
        <f t="shared" si="0"/>
        <v>2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0.76400000000000001</v>
      </c>
      <c r="P14" s="57">
        <f t="shared" si="0"/>
        <v>1.4969999999999999</v>
      </c>
      <c r="Q14" s="57">
        <f t="shared" si="0"/>
        <v>1.5149999999999999</v>
      </c>
      <c r="R14" s="57">
        <f t="shared" si="0"/>
        <v>0.87</v>
      </c>
      <c r="S14" s="57">
        <f t="shared" si="0"/>
        <v>1.39</v>
      </c>
      <c r="T14" s="57">
        <f t="shared" si="0"/>
        <v>0.39</v>
      </c>
      <c r="U14" s="57">
        <f t="shared" si="0"/>
        <v>6.06</v>
      </c>
      <c r="V14" s="57">
        <f t="shared" si="0"/>
        <v>6.0349999999999993</v>
      </c>
      <c r="W14" s="57">
        <f t="shared" si="0"/>
        <v>7.0029999999999992</v>
      </c>
      <c r="X14" s="57">
        <f t="shared" si="0"/>
        <v>2.9669999999999996</v>
      </c>
      <c r="Y14" s="57">
        <f t="shared" si="0"/>
        <v>0</v>
      </c>
      <c r="Z14" s="58" t="str">
        <f t="shared" si="0"/>
        <v/>
      </c>
      <c r="AA14" s="59">
        <f>SUM(AA9:AA13)</f>
        <v>36.163999999999994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0.73399999999999999</v>
      </c>
      <c r="C18" s="72">
        <v>0.74299999999999999</v>
      </c>
      <c r="D18" s="72"/>
      <c r="E18" s="72"/>
      <c r="F18" s="72"/>
      <c r="G18" s="72">
        <v>1.129</v>
      </c>
      <c r="H18" s="72">
        <v>1.5</v>
      </c>
      <c r="I18" s="72"/>
      <c r="J18" s="72">
        <v>3.94</v>
      </c>
      <c r="K18" s="72">
        <v>4.0449999999999999</v>
      </c>
      <c r="L18" s="72">
        <v>4.0759999999999996</v>
      </c>
      <c r="M18" s="72">
        <v>4.0309999999999997</v>
      </c>
      <c r="N18" s="72">
        <v>4.0979999999999999</v>
      </c>
      <c r="O18" s="72">
        <v>4.0060000000000002</v>
      </c>
      <c r="P18" s="72">
        <v>3.8740000000000001</v>
      </c>
      <c r="Q18" s="72">
        <v>3.5569999999999999</v>
      </c>
      <c r="R18" s="72">
        <v>1.6759999999999999</v>
      </c>
      <c r="S18" s="72">
        <v>1.6319999999999999</v>
      </c>
      <c r="T18" s="72">
        <v>1.5760000000000001</v>
      </c>
      <c r="U18" s="72"/>
      <c r="V18" s="72"/>
      <c r="W18" s="72"/>
      <c r="X18" s="72"/>
      <c r="Y18" s="72">
        <v>1.1890000000000001</v>
      </c>
      <c r="Z18" s="73"/>
      <c r="AA18" s="74">
        <f>SUM(B18:Z18)</f>
        <v>41.805999999999997</v>
      </c>
    </row>
    <row r="19" spans="1:27" ht="24.95" customHeight="1" x14ac:dyDescent="0.2">
      <c r="A19" s="70" t="s">
        <v>14</v>
      </c>
      <c r="B19" s="75">
        <v>7.72</v>
      </c>
      <c r="C19" s="76">
        <v>18.514999999999997</v>
      </c>
      <c r="D19" s="76">
        <v>6.258</v>
      </c>
      <c r="E19" s="76">
        <v>5.8019999999999996</v>
      </c>
      <c r="F19" s="76">
        <v>7.0249999999999995</v>
      </c>
      <c r="G19" s="76">
        <v>10.371999999999998</v>
      </c>
      <c r="H19" s="76">
        <v>8.331999999999999</v>
      </c>
      <c r="I19" s="76">
        <v>7.2720000000000002</v>
      </c>
      <c r="J19" s="76">
        <v>24.456</v>
      </c>
      <c r="K19" s="76">
        <v>27.1</v>
      </c>
      <c r="L19" s="76">
        <v>27.560000000000002</v>
      </c>
      <c r="M19" s="76">
        <v>28.907000000000004</v>
      </c>
      <c r="N19" s="76">
        <v>28.604000000000003</v>
      </c>
      <c r="O19" s="76">
        <v>27.585000000000001</v>
      </c>
      <c r="P19" s="76">
        <v>25.608999999999998</v>
      </c>
      <c r="Q19" s="76">
        <v>19.507999999999999</v>
      </c>
      <c r="R19" s="76">
        <v>10.863</v>
      </c>
      <c r="S19" s="76">
        <v>6.6349999999999998</v>
      </c>
      <c r="T19" s="76">
        <v>9.7929999999999993</v>
      </c>
      <c r="U19" s="76">
        <v>3.339</v>
      </c>
      <c r="V19" s="76">
        <v>2.4419999999999997</v>
      </c>
      <c r="W19" s="76">
        <v>3.3899999999999997</v>
      </c>
      <c r="X19" s="76">
        <v>4.6949999999999994</v>
      </c>
      <c r="Y19" s="76">
        <v>18.261000000000003</v>
      </c>
      <c r="Z19" s="73"/>
      <c r="AA19" s="74">
        <f>SUM(B19:Z19)</f>
        <v>340.04300000000001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8.4540000000000006</v>
      </c>
      <c r="C22" s="83">
        <f t="shared" si="1"/>
        <v>19.257999999999996</v>
      </c>
      <c r="D22" s="83">
        <f t="shared" si="1"/>
        <v>6.258</v>
      </c>
      <c r="E22" s="83">
        <f t="shared" si="1"/>
        <v>5.8019999999999996</v>
      </c>
      <c r="F22" s="83">
        <f t="shared" si="1"/>
        <v>7.0249999999999995</v>
      </c>
      <c r="G22" s="83">
        <f t="shared" si="1"/>
        <v>11.500999999999998</v>
      </c>
      <c r="H22" s="83">
        <f t="shared" si="1"/>
        <v>9.831999999999999</v>
      </c>
      <c r="I22" s="83">
        <f t="shared" si="1"/>
        <v>7.2720000000000002</v>
      </c>
      <c r="J22" s="83">
        <f t="shared" si="1"/>
        <v>28.396000000000001</v>
      </c>
      <c r="K22" s="83">
        <f t="shared" si="1"/>
        <v>31.145000000000003</v>
      </c>
      <c r="L22" s="83">
        <f t="shared" si="1"/>
        <v>31.636000000000003</v>
      </c>
      <c r="M22" s="83">
        <f t="shared" si="1"/>
        <v>32.938000000000002</v>
      </c>
      <c r="N22" s="83">
        <f t="shared" si="1"/>
        <v>32.702000000000005</v>
      </c>
      <c r="O22" s="83">
        <f t="shared" si="1"/>
        <v>31.591000000000001</v>
      </c>
      <c r="P22" s="83">
        <f t="shared" si="1"/>
        <v>29.482999999999997</v>
      </c>
      <c r="Q22" s="83">
        <f t="shared" si="1"/>
        <v>23.064999999999998</v>
      </c>
      <c r="R22" s="83">
        <f t="shared" si="1"/>
        <v>12.539</v>
      </c>
      <c r="S22" s="83">
        <f t="shared" si="1"/>
        <v>8.2669999999999995</v>
      </c>
      <c r="T22" s="83">
        <f t="shared" si="1"/>
        <v>11.369</v>
      </c>
      <c r="U22" s="83">
        <f t="shared" si="1"/>
        <v>3.339</v>
      </c>
      <c r="V22" s="83">
        <f t="shared" si="1"/>
        <v>2.4419999999999997</v>
      </c>
      <c r="W22" s="83">
        <f t="shared" si="1"/>
        <v>3.3899999999999997</v>
      </c>
      <c r="X22" s="83">
        <f t="shared" si="1"/>
        <v>4.6949999999999994</v>
      </c>
      <c r="Y22" s="83">
        <f t="shared" si="1"/>
        <v>19.450000000000003</v>
      </c>
      <c r="Z22" s="84">
        <f t="shared" si="1"/>
        <v>0</v>
      </c>
      <c r="AA22" s="85">
        <f t="shared" si="1"/>
        <v>381.84899999999999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9.2789999999999999</v>
      </c>
      <c r="C26" s="72">
        <v>19.257999999999999</v>
      </c>
      <c r="D26" s="72">
        <v>7.258</v>
      </c>
      <c r="E26" s="72">
        <v>7.3019999999999996</v>
      </c>
      <c r="F26" s="72">
        <v>7.0250000000000004</v>
      </c>
      <c r="G26" s="72">
        <v>11.849</v>
      </c>
      <c r="H26" s="72">
        <v>9.8320000000000007</v>
      </c>
      <c r="I26" s="72">
        <v>7.2720000000000002</v>
      </c>
      <c r="J26" s="72">
        <v>30.396000000000001</v>
      </c>
      <c r="K26" s="72">
        <v>33.145000000000003</v>
      </c>
      <c r="L26" s="72">
        <v>31.635999999999999</v>
      </c>
      <c r="M26" s="72">
        <v>32.938000000000002</v>
      </c>
      <c r="N26" s="72">
        <v>32.701999999999998</v>
      </c>
      <c r="O26" s="72">
        <v>32.354999999999997</v>
      </c>
      <c r="P26" s="72">
        <v>30.98</v>
      </c>
      <c r="Q26" s="72">
        <v>24.58</v>
      </c>
      <c r="R26" s="72">
        <v>13.409000000000001</v>
      </c>
      <c r="S26" s="72">
        <v>9.657</v>
      </c>
      <c r="T26" s="72">
        <v>11.759</v>
      </c>
      <c r="U26" s="72">
        <v>9.3989999999999991</v>
      </c>
      <c r="V26" s="72">
        <v>8.4770000000000003</v>
      </c>
      <c r="W26" s="72">
        <v>10.393000000000001</v>
      </c>
      <c r="X26" s="72">
        <v>7.6619999999999999</v>
      </c>
      <c r="Y26" s="72">
        <v>19.45</v>
      </c>
      <c r="Z26" s="73"/>
      <c r="AA26" s="74">
        <f>SUM(B26:Z26)</f>
        <v>418.01299999999992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9.2789999999999999</v>
      </c>
      <c r="C28" s="57">
        <f t="shared" si="2"/>
        <v>19.257999999999999</v>
      </c>
      <c r="D28" s="57">
        <f t="shared" si="2"/>
        <v>7.258</v>
      </c>
      <c r="E28" s="57">
        <f t="shared" si="2"/>
        <v>7.3019999999999996</v>
      </c>
      <c r="F28" s="57">
        <f t="shared" si="2"/>
        <v>7.0250000000000004</v>
      </c>
      <c r="G28" s="57">
        <f t="shared" si="2"/>
        <v>11.849</v>
      </c>
      <c r="H28" s="57">
        <f t="shared" si="2"/>
        <v>9.8320000000000007</v>
      </c>
      <c r="I28" s="57">
        <f t="shared" si="2"/>
        <v>7.2720000000000002</v>
      </c>
      <c r="J28" s="57">
        <f t="shared" si="2"/>
        <v>30.396000000000001</v>
      </c>
      <c r="K28" s="57">
        <f t="shared" si="2"/>
        <v>33.145000000000003</v>
      </c>
      <c r="L28" s="57">
        <f t="shared" si="2"/>
        <v>31.635999999999999</v>
      </c>
      <c r="M28" s="57">
        <f t="shared" si="2"/>
        <v>32.938000000000002</v>
      </c>
      <c r="N28" s="57">
        <f t="shared" si="2"/>
        <v>32.701999999999998</v>
      </c>
      <c r="O28" s="57">
        <f t="shared" si="2"/>
        <v>32.354999999999997</v>
      </c>
      <c r="P28" s="57">
        <f t="shared" si="2"/>
        <v>30.98</v>
      </c>
      <c r="Q28" s="57">
        <f t="shared" si="2"/>
        <v>24.58</v>
      </c>
      <c r="R28" s="57">
        <f t="shared" si="2"/>
        <v>13.409000000000001</v>
      </c>
      <c r="S28" s="57">
        <f t="shared" si="2"/>
        <v>9.657</v>
      </c>
      <c r="T28" s="57">
        <f t="shared" si="2"/>
        <v>11.759</v>
      </c>
      <c r="U28" s="57">
        <f t="shared" si="2"/>
        <v>9.3989999999999991</v>
      </c>
      <c r="V28" s="57">
        <f t="shared" si="2"/>
        <v>8.4770000000000003</v>
      </c>
      <c r="W28" s="57">
        <f t="shared" si="2"/>
        <v>10.393000000000001</v>
      </c>
      <c r="X28" s="57">
        <f t="shared" si="2"/>
        <v>7.6619999999999999</v>
      </c>
      <c r="Y28" s="57">
        <f t="shared" si="2"/>
        <v>19.45</v>
      </c>
      <c r="Z28" s="58">
        <f t="shared" si="2"/>
        <v>0</v>
      </c>
      <c r="AA28" s="59">
        <f t="shared" si="2"/>
        <v>418.01299999999992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9.2789999999999999</v>
      </c>
      <c r="C47" s="83">
        <f t="shared" ref="C47:Z47" si="8">SUM(C10:C13)+C22+C36</f>
        <v>19.257999999999996</v>
      </c>
      <c r="D47" s="83">
        <f t="shared" si="8"/>
        <v>7.258</v>
      </c>
      <c r="E47" s="83">
        <f t="shared" si="8"/>
        <v>7.3019999999999996</v>
      </c>
      <c r="F47" s="83">
        <f t="shared" si="8"/>
        <v>7.0249999999999995</v>
      </c>
      <c r="G47" s="83">
        <f t="shared" si="8"/>
        <v>11.848999999999998</v>
      </c>
      <c r="H47" s="83">
        <f t="shared" si="8"/>
        <v>9.831999999999999</v>
      </c>
      <c r="I47" s="83">
        <f t="shared" si="8"/>
        <v>7.2720000000000002</v>
      </c>
      <c r="J47" s="83">
        <f t="shared" si="8"/>
        <v>30.396000000000001</v>
      </c>
      <c r="K47" s="83">
        <f t="shared" si="8"/>
        <v>33.145000000000003</v>
      </c>
      <c r="L47" s="83">
        <f t="shared" si="8"/>
        <v>31.636000000000003</v>
      </c>
      <c r="M47" s="83">
        <f t="shared" si="8"/>
        <v>32.938000000000002</v>
      </c>
      <c r="N47" s="83">
        <f t="shared" si="8"/>
        <v>32.702000000000005</v>
      </c>
      <c r="O47" s="83">
        <f t="shared" si="8"/>
        <v>32.355000000000004</v>
      </c>
      <c r="P47" s="83">
        <f t="shared" si="8"/>
        <v>30.979999999999997</v>
      </c>
      <c r="Q47" s="83">
        <f t="shared" si="8"/>
        <v>24.58</v>
      </c>
      <c r="R47" s="83">
        <f t="shared" si="8"/>
        <v>13.408999999999999</v>
      </c>
      <c r="S47" s="83">
        <f t="shared" si="8"/>
        <v>9.657</v>
      </c>
      <c r="T47" s="83">
        <f t="shared" si="8"/>
        <v>11.759</v>
      </c>
      <c r="U47" s="83">
        <f t="shared" si="8"/>
        <v>9.3989999999999991</v>
      </c>
      <c r="V47" s="83">
        <f t="shared" si="8"/>
        <v>8.4769999999999985</v>
      </c>
      <c r="W47" s="83">
        <f t="shared" si="8"/>
        <v>10.392999999999999</v>
      </c>
      <c r="X47" s="83">
        <f t="shared" si="8"/>
        <v>7.661999999999999</v>
      </c>
      <c r="Y47" s="83">
        <f t="shared" si="8"/>
        <v>19.450000000000003</v>
      </c>
      <c r="Z47" s="84">
        <f t="shared" si="8"/>
        <v>0</v>
      </c>
      <c r="AA47" s="100">
        <f>SUM(B47:Z47)</f>
        <v>418.01299999999992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2020-12-20T21:16:25Z</dcterms:created>
  <dcterms:modified xsi:type="dcterms:W3CDTF">2020-12-20T21:16:26Z</dcterms:modified>
</cp:coreProperties>
</file>