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<sst xmlns="http://schemas.openxmlformats.org/spreadsheetml/2006/main" count="110" uniqueCount="50">
  <si>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19/12/2020 23:19:45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</si>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</sst>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6.3310000000000004</c:v>
                </c:pt>
                <c:pt idx="1">
                  <c:v>2.9609999999999999</c:v>
                </c:pt>
                <c:pt idx="2">
                  <c:v>1.3919999999999999</c:v>
                </c:pt>
                <c:pt idx="3">
                  <c:v>1.8360000000000001</c:v>
                </c:pt>
                <c:pt idx="4">
                  <c:v>3.3220000000000001</c:v>
                </c:pt>
                <c:pt idx="5">
                  <c:v>4.2039999999999997</c:v>
                </c:pt>
                <c:pt idx="6">
                  <c:v>5.5819999999999999</c:v>
                </c:pt>
                <c:pt idx="7">
                  <c:v>5.766</c:v>
                </c:pt>
                <c:pt idx="8">
                  <c:v>24.404</c:v>
                </c:pt>
                <c:pt idx="9">
                  <c:v>13.758000000000001</c:v>
                </c:pt>
                <c:pt idx="10">
                  <c:v>13.759</c:v>
                </c:pt>
                <c:pt idx="11">
                  <c:v>12.758000000000001</c:v>
                </c:pt>
                <c:pt idx="12">
                  <c:v>12.774000000000001</c:v>
                </c:pt>
                <c:pt idx="13">
                  <c:v>13.774000000000001</c:v>
                </c:pt>
                <c:pt idx="14">
                  <c:v>12.775</c:v>
                </c:pt>
                <c:pt idx="15">
                  <c:v>12.774000000000001</c:v>
                </c:pt>
                <c:pt idx="16">
                  <c:v>6.4029999999999996</c:v>
                </c:pt>
                <c:pt idx="17">
                  <c:v>6.4820000000000002</c:v>
                </c:pt>
                <c:pt idx="18">
                  <c:v>6.556</c:v>
                </c:pt>
                <c:pt idx="19">
                  <c:v>7.5630000000000006</c:v>
                </c:pt>
                <c:pt idx="20">
                  <c:v>4.6689999999999996</c:v>
                </c:pt>
                <c:pt idx="21">
                  <c:v>0.42899999999999999</c:v>
                </c:pt>
                <c:pt idx="23">
                  <c:v>6.39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5.8049999999999997</c:v>
                </c:pt>
                <c:pt idx="1">
                  <c:v>5.9550000000000001</c:v>
                </c:pt>
                <c:pt idx="2">
                  <c:v>5.2119999999999997</c:v>
                </c:pt>
                <c:pt idx="3">
                  <c:v>5.0869999999999997</c:v>
                </c:pt>
                <c:pt idx="4">
                  <c:v>4.87</c:v>
                </c:pt>
                <c:pt idx="5">
                  <c:v>4.5</c:v>
                </c:pt>
                <c:pt idx="6">
                  <c:v>3.714</c:v>
                </c:pt>
                <c:pt idx="7">
                  <c:v>2.8730000000000002</c:v>
                </c:pt>
                <c:pt idx="8">
                  <c:v>2.34</c:v>
                </c:pt>
                <c:pt idx="9">
                  <c:v>4.3959999999999999</c:v>
                </c:pt>
                <c:pt idx="10">
                  <c:v>6.5749999999999993</c:v>
                </c:pt>
                <c:pt idx="11">
                  <c:v>6.3620000000000001</c:v>
                </c:pt>
                <c:pt idx="12">
                  <c:v>4.3660000000000005</c:v>
                </c:pt>
                <c:pt idx="13">
                  <c:v>5.0070000000000006</c:v>
                </c:pt>
                <c:pt idx="14">
                  <c:v>5.8929999999999998</c:v>
                </c:pt>
                <c:pt idx="15">
                  <c:v>6.7050000000000001</c:v>
                </c:pt>
                <c:pt idx="16">
                  <c:v>5.0900000000000007</c:v>
                </c:pt>
                <c:pt idx="17">
                  <c:v>3.7069999999999999</c:v>
                </c:pt>
                <c:pt idx="18">
                  <c:v>3.1019999999999999</c:v>
                </c:pt>
                <c:pt idx="19">
                  <c:v>1.3480000000000001</c:v>
                </c:pt>
                <c:pt idx="20">
                  <c:v>1.1200000000000001</c:v>
                </c:pt>
                <c:pt idx="21">
                  <c:v>4.2429999999999994</c:v>
                </c:pt>
                <c:pt idx="22">
                  <c:v>5.78</c:v>
                </c:pt>
                <c:pt idx="23">
                  <c:v>7.3390000000000004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7981992"/>
        <c:axId val="337982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12.766000000000002</c:v>
                </c:pt>
                <c:pt idx="1">
                  <c:v>9.4140000000000015</c:v>
                </c:pt>
                <c:pt idx="2">
                  <c:v>7.19</c:v>
                </c:pt>
                <c:pt idx="3">
                  <c:v>8.24</c:v>
                </c:pt>
                <c:pt idx="4">
                  <c:v>8.4219999999999988</c:v>
                </c:pt>
                <c:pt idx="5">
                  <c:v>9.98</c:v>
                </c:pt>
                <c:pt idx="6">
                  <c:v>10.894</c:v>
                </c:pt>
                <c:pt idx="7">
                  <c:v>12.647999999999998</c:v>
                </c:pt>
                <c:pt idx="8">
                  <c:v>30.883999999999997</c:v>
                </c:pt>
                <c:pt idx="9">
                  <c:v>23.571999999999999</c:v>
                </c:pt>
                <c:pt idx="10">
                  <c:v>28.505000000000003</c:v>
                </c:pt>
                <c:pt idx="11">
                  <c:v>26.768000000000001</c:v>
                </c:pt>
                <c:pt idx="12">
                  <c:v>23.982999999999997</c:v>
                </c:pt>
                <c:pt idx="13">
                  <c:v>22.541</c:v>
                </c:pt>
                <c:pt idx="14">
                  <c:v>24.936</c:v>
                </c:pt>
                <c:pt idx="15">
                  <c:v>23.836000000000002</c:v>
                </c:pt>
                <c:pt idx="16">
                  <c:v>17.687999999999999</c:v>
                </c:pt>
                <c:pt idx="17">
                  <c:v>16.14</c:v>
                </c:pt>
                <c:pt idx="18">
                  <c:v>16.149000000000001</c:v>
                </c:pt>
                <c:pt idx="19">
                  <c:v>15.129000000000001</c:v>
                </c:pt>
                <c:pt idx="20">
                  <c:v>8.8110000000000017</c:v>
                </c:pt>
                <c:pt idx="21">
                  <c:v>7.6519999999999992</c:v>
                </c:pt>
                <c:pt idx="22">
                  <c:v>9.6159999999999997</c:v>
                </c:pt>
                <c:pt idx="23">
                  <c:v>14.43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81992"/>
        <c:axId val="337982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43.77</c:v>
                </c:pt>
                <c:pt idx="1">
                  <c:v>43.77</c:v>
                </c:pt>
                <c:pt idx="2">
                  <c:v>43.77</c:v>
                </c:pt>
                <c:pt idx="3">
                  <c:v>43.77</c:v>
                </c:pt>
                <c:pt idx="4">
                  <c:v>43.77</c:v>
                </c:pt>
                <c:pt idx="5">
                  <c:v>43.77</c:v>
                </c:pt>
                <c:pt idx="6">
                  <c:v>43.77</c:v>
                </c:pt>
                <c:pt idx="7">
                  <c:v>42.37</c:v>
                </c:pt>
                <c:pt idx="8">
                  <c:v>46.62</c:v>
                </c:pt>
                <c:pt idx="9">
                  <c:v>48.8</c:v>
                </c:pt>
                <c:pt idx="10">
                  <c:v>48.8</c:v>
                </c:pt>
                <c:pt idx="11">
                  <c:v>50.03</c:v>
                </c:pt>
                <c:pt idx="12">
                  <c:v>49.9</c:v>
                </c:pt>
                <c:pt idx="13">
                  <c:v>47.98</c:v>
                </c:pt>
                <c:pt idx="14">
                  <c:v>48.8</c:v>
                </c:pt>
                <c:pt idx="15">
                  <c:v>48.8</c:v>
                </c:pt>
                <c:pt idx="16">
                  <c:v>57.24</c:v>
                </c:pt>
                <c:pt idx="17">
                  <c:v>63.69</c:v>
                </c:pt>
                <c:pt idx="18">
                  <c:v>65.45</c:v>
                </c:pt>
                <c:pt idx="19">
                  <c:v>66.28</c:v>
                </c:pt>
                <c:pt idx="20">
                  <c:v>61.03</c:v>
                </c:pt>
                <c:pt idx="21">
                  <c:v>54.21</c:v>
                </c:pt>
                <c:pt idx="22">
                  <c:v>48.01</c:v>
                </c:pt>
                <c:pt idx="23">
                  <c:v>44.68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983168"/>
        <c:axId val="337982776"/>
      </c:lineChart>
      <c:catAx>
        <c:axId val="337981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982384"/>
        <c:crosses val="autoZero"/>
        <c:auto val="1"/>
        <c:lblAlgn val="ctr"/>
        <c:lblOffset val="100"/>
        <c:noMultiLvlLbl val="0"/>
      </c:catAx>
      <c:valAx>
        <c:axId val="33798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981992"/>
        <c:crosses val="autoZero"/>
        <c:crossBetween val="between"/>
      </c:valAx>
      <c:valAx>
        <c:axId val="337982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983168"/>
        <c:crosses val="max"/>
        <c:crossBetween val="between"/>
      </c:valAx>
      <c:catAx>
        <c:axId val="337983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982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186.66199999999998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111.389</v>
          </cell>
        </row>
        <row r="31">
          <cell r="C31">
            <v>16.330000000000002</v>
          </cell>
        </row>
        <row r="32">
          <cell r="C32">
            <v>11.652000000000001</v>
          </cell>
        </row>
        <row r="33">
          <cell r="C33">
            <v>64.160999999999987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4.5900000000000007</v>
          </cell>
        </row>
        <row r="40">
          <cell r="C40">
            <v>105.43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280.17400000000004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43.77</v>
          </cell>
          <cell r="C7">
            <v>43.77</v>
          </cell>
          <cell r="D7">
            <v>43.77</v>
          </cell>
          <cell r="E7">
            <v>43.77</v>
          </cell>
          <cell r="F7">
            <v>43.77</v>
          </cell>
          <cell r="G7">
            <v>43.77</v>
          </cell>
          <cell r="H7">
            <v>43.77</v>
          </cell>
          <cell r="I7">
            <v>42.37</v>
          </cell>
          <cell r="J7">
            <v>46.62</v>
          </cell>
          <cell r="K7">
            <v>48.8</v>
          </cell>
          <cell r="L7">
            <v>48.8</v>
          </cell>
          <cell r="M7">
            <v>50.03</v>
          </cell>
          <cell r="N7">
            <v>49.9</v>
          </cell>
          <cell r="O7">
            <v>47.98</v>
          </cell>
          <cell r="P7">
            <v>48.8</v>
          </cell>
          <cell r="Q7">
            <v>48.8</v>
          </cell>
          <cell r="R7">
            <v>57.24</v>
          </cell>
          <cell r="S7">
            <v>63.69</v>
          </cell>
          <cell r="T7">
            <v>65.45</v>
          </cell>
          <cell r="U7">
            <v>66.28</v>
          </cell>
          <cell r="V7">
            <v>61.03</v>
          </cell>
          <cell r="W7">
            <v>54.21</v>
          </cell>
          <cell r="X7">
            <v>48.01</v>
          </cell>
          <cell r="Y7">
            <v>44.68</v>
          </cell>
        </row>
        <row r="37">
          <cell r="I37">
            <v>5.766</v>
          </cell>
          <cell r="J37">
            <v>15.648999999999999</v>
          </cell>
          <cell r="K37">
            <v>10.835000000000001</v>
          </cell>
          <cell r="L37">
            <v>10.836</v>
          </cell>
          <cell r="M37">
            <v>9.8350000000000009</v>
          </cell>
          <cell r="N37">
            <v>9.8350000000000009</v>
          </cell>
          <cell r="O37">
            <v>10.835000000000001</v>
          </cell>
          <cell r="P37">
            <v>9.8360000000000003</v>
          </cell>
          <cell r="Q37">
            <v>9.8350000000000009</v>
          </cell>
          <cell r="R37">
            <v>6.4029999999999996</v>
          </cell>
          <cell r="S37">
            <v>6.4820000000000002</v>
          </cell>
          <cell r="T37">
            <v>6.556</v>
          </cell>
          <cell r="U37">
            <v>6.7910000000000004</v>
          </cell>
          <cell r="V37">
            <v>4.6689999999999996</v>
          </cell>
        </row>
        <row r="38">
          <cell r="B38">
            <v>6.3310000000000004</v>
          </cell>
          <cell r="C38">
            <v>2.9609999999999999</v>
          </cell>
          <cell r="D38">
            <v>1.3919999999999999</v>
          </cell>
          <cell r="E38">
            <v>1.8360000000000001</v>
          </cell>
          <cell r="F38">
            <v>3.3220000000000001</v>
          </cell>
          <cell r="G38">
            <v>4.2039999999999997</v>
          </cell>
          <cell r="H38">
            <v>5.5819999999999999</v>
          </cell>
          <cell r="J38">
            <v>8.7550000000000008</v>
          </cell>
          <cell r="K38">
            <v>2.923</v>
          </cell>
          <cell r="L38">
            <v>2.923</v>
          </cell>
          <cell r="M38">
            <v>2.923</v>
          </cell>
          <cell r="N38">
            <v>2.9390000000000001</v>
          </cell>
          <cell r="O38">
            <v>2.9390000000000001</v>
          </cell>
          <cell r="P38">
            <v>2.9390000000000001</v>
          </cell>
          <cell r="Q38">
            <v>2.9390000000000001</v>
          </cell>
          <cell r="U38">
            <v>0.77200000000000002</v>
          </cell>
          <cell r="W38">
            <v>0.42899999999999999</v>
          </cell>
          <cell r="Y38">
            <v>6.39</v>
          </cell>
        </row>
        <row r="59">
          <cell r="B59">
            <v>5.8049999999999997</v>
          </cell>
          <cell r="C59">
            <v>5.9550000000000001</v>
          </cell>
          <cell r="D59">
            <v>5.2119999999999997</v>
          </cell>
          <cell r="E59">
            <v>5.0869999999999997</v>
          </cell>
          <cell r="F59">
            <v>4.87</v>
          </cell>
          <cell r="G59">
            <v>4.5</v>
          </cell>
          <cell r="H59">
            <v>3.714</v>
          </cell>
          <cell r="I59">
            <v>2.8730000000000002</v>
          </cell>
          <cell r="J59">
            <v>2.34</v>
          </cell>
          <cell r="K59">
            <v>4.3959999999999999</v>
          </cell>
          <cell r="L59">
            <v>6.5749999999999993</v>
          </cell>
          <cell r="M59">
            <v>6.3620000000000001</v>
          </cell>
          <cell r="N59">
            <v>4.3660000000000005</v>
          </cell>
          <cell r="O59">
            <v>5.0070000000000006</v>
          </cell>
          <cell r="P59">
            <v>5.8929999999999998</v>
          </cell>
          <cell r="Q59">
            <v>6.7050000000000001</v>
          </cell>
          <cell r="R59">
            <v>5.0900000000000007</v>
          </cell>
          <cell r="S59">
            <v>3.7069999999999999</v>
          </cell>
          <cell r="T59">
            <v>3.1019999999999999</v>
          </cell>
          <cell r="U59">
            <v>1.3480000000000001</v>
          </cell>
          <cell r="V59">
            <v>1.1200000000000001</v>
          </cell>
          <cell r="W59">
            <v>4.2429999999999994</v>
          </cell>
          <cell r="X59">
            <v>5.78</v>
          </cell>
          <cell r="Y59">
            <v>7.3390000000000004</v>
          </cell>
        </row>
        <row r="64">
          <cell r="I64">
            <v>0.86</v>
          </cell>
          <cell r="J64">
            <v>0.86</v>
          </cell>
          <cell r="K64">
            <v>0.86</v>
          </cell>
          <cell r="L64">
            <v>0.86</v>
          </cell>
          <cell r="M64">
            <v>1.44</v>
          </cell>
          <cell r="N64">
            <v>1.44</v>
          </cell>
          <cell r="O64">
            <v>1.44</v>
          </cell>
          <cell r="P64">
            <v>1.39</v>
          </cell>
          <cell r="Q64">
            <v>1.39</v>
          </cell>
          <cell r="R64">
            <v>1.39</v>
          </cell>
          <cell r="S64">
            <v>1.39</v>
          </cell>
          <cell r="T64">
            <v>1.39</v>
          </cell>
          <cell r="U64">
            <v>1.39</v>
          </cell>
          <cell r="W64">
            <v>0.23</v>
          </cell>
        </row>
        <row r="65">
          <cell r="C65">
            <v>0.13</v>
          </cell>
          <cell r="D65">
            <v>0.28000000000000003</v>
          </cell>
          <cell r="E65">
            <v>0.1</v>
          </cell>
          <cell r="F65">
            <v>0.23</v>
          </cell>
          <cell r="G65">
            <v>0.97</v>
          </cell>
          <cell r="H65">
            <v>0.98</v>
          </cell>
          <cell r="I65">
            <v>1.4239999999999999</v>
          </cell>
          <cell r="J65">
            <v>0.67</v>
          </cell>
          <cell r="P65">
            <v>0.73699999999999999</v>
          </cell>
          <cell r="Q65">
            <v>0.73499999999999999</v>
          </cell>
          <cell r="R65">
            <v>0.77900000000000003</v>
          </cell>
          <cell r="S65">
            <v>0.82200000000000006</v>
          </cell>
          <cell r="T65">
            <v>0.76800000000000002</v>
          </cell>
          <cell r="U65">
            <v>0.753</v>
          </cell>
          <cell r="V65">
            <v>0.75600000000000001</v>
          </cell>
          <cell r="W65">
            <v>0.753</v>
          </cell>
          <cell r="X65">
            <v>0.76500000000000001</v>
          </cell>
        </row>
        <row r="66">
          <cell r="B66">
            <v>0.63</v>
          </cell>
          <cell r="C66">
            <v>0.36799999999999999</v>
          </cell>
          <cell r="D66">
            <v>0.30600000000000005</v>
          </cell>
          <cell r="E66">
            <v>1.2170000000000001</v>
          </cell>
          <cell r="G66">
            <v>0.30600000000000005</v>
          </cell>
          <cell r="H66">
            <v>0.6180000000000001</v>
          </cell>
          <cell r="I66">
            <v>1.7250000000000001</v>
          </cell>
          <cell r="J66">
            <v>2.6099999999999994</v>
          </cell>
          <cell r="K66">
            <v>4.5579999999999998</v>
          </cell>
          <cell r="L66">
            <v>7.3109999999999999</v>
          </cell>
          <cell r="M66">
            <v>6.2079999999999993</v>
          </cell>
          <cell r="N66">
            <v>5.4030000000000005</v>
          </cell>
          <cell r="O66">
            <v>2.3199999999999998</v>
          </cell>
          <cell r="P66">
            <v>4.141</v>
          </cell>
          <cell r="Q66">
            <v>2.2320000000000002</v>
          </cell>
          <cell r="R66">
            <v>4.0259999999999998</v>
          </cell>
          <cell r="S66">
            <v>3.7390000000000003</v>
          </cell>
          <cell r="T66">
            <v>4.3330000000000002</v>
          </cell>
          <cell r="U66">
            <v>4.0749999999999993</v>
          </cell>
          <cell r="V66">
            <v>2.266</v>
          </cell>
          <cell r="W66">
            <v>1.9969999999999999</v>
          </cell>
          <cell r="X66">
            <v>3.0709999999999997</v>
          </cell>
          <cell r="Y66">
            <v>0.70100000000000007</v>
          </cell>
        </row>
      </sheetData>
      <sheetData sheetId="17">
        <row r="59">
          <cell r="B59">
            <v>8.7460000000000004</v>
          </cell>
          <cell r="C59">
            <v>7.1840000000000002</v>
          </cell>
          <cell r="D59">
            <v>3.99</v>
          </cell>
          <cell r="E59">
            <v>4.3</v>
          </cell>
          <cell r="F59">
            <v>5.891</v>
          </cell>
          <cell r="G59">
            <v>6.32</v>
          </cell>
          <cell r="H59">
            <v>5.2539999999999996</v>
          </cell>
          <cell r="I59">
            <v>7.1769999999999996</v>
          </cell>
          <cell r="J59">
            <v>26.573999999999998</v>
          </cell>
          <cell r="K59">
            <v>19.462</v>
          </cell>
          <cell r="L59">
            <v>25.855</v>
          </cell>
          <cell r="M59">
            <v>23.798000000000002</v>
          </cell>
          <cell r="N59">
            <v>21.203000000000003</v>
          </cell>
          <cell r="O59">
            <v>18.410999999999998</v>
          </cell>
          <cell r="P59">
            <v>19.066000000000003</v>
          </cell>
          <cell r="Q59">
            <v>20.436</v>
          </cell>
          <cell r="R59">
            <v>14.677999999999999</v>
          </cell>
          <cell r="S59">
            <v>10.388999999999999</v>
          </cell>
          <cell r="T59">
            <v>7.7590000000000003</v>
          </cell>
          <cell r="U59">
            <v>9.2059999999999995</v>
          </cell>
          <cell r="V59">
            <v>3.1790000000000003</v>
          </cell>
          <cell r="W59">
            <v>2.4299999999999997</v>
          </cell>
          <cell r="X59">
            <v>4.9160000000000004</v>
          </cell>
          <cell r="Y59">
            <v>3.95</v>
          </cell>
        </row>
        <row r="65">
          <cell r="B65">
            <v>0.68</v>
          </cell>
          <cell r="K65">
            <v>0.31</v>
          </cell>
          <cell r="L65">
            <v>0.23</v>
          </cell>
          <cell r="M65">
            <v>0.31</v>
          </cell>
          <cell r="N65">
            <v>0.25</v>
          </cell>
          <cell r="O65">
            <v>0.49</v>
          </cell>
          <cell r="P65">
            <v>0.51</v>
          </cell>
          <cell r="Q65">
            <v>0.16</v>
          </cell>
          <cell r="R65">
            <v>0.05</v>
          </cell>
          <cell r="T65">
            <v>0.05</v>
          </cell>
          <cell r="U65">
            <v>0.42</v>
          </cell>
          <cell r="V65">
            <v>0.27</v>
          </cell>
          <cell r="W65">
            <v>0.56000000000000005</v>
          </cell>
          <cell r="X65">
            <v>0.15</v>
          </cell>
          <cell r="Y65">
            <v>0.15</v>
          </cell>
        </row>
        <row r="66">
          <cell r="B66">
            <v>3.34</v>
          </cell>
          <cell r="C66">
            <v>2.23</v>
          </cell>
          <cell r="D66">
            <v>3.2</v>
          </cell>
          <cell r="E66">
            <v>3.94</v>
          </cell>
          <cell r="F66">
            <v>2.5309999999999997</v>
          </cell>
          <cell r="G66">
            <v>3.66</v>
          </cell>
          <cell r="H66">
            <v>5.64</v>
          </cell>
          <cell r="I66">
            <v>5.4710000000000001</v>
          </cell>
          <cell r="J66">
            <v>4.3099999999999996</v>
          </cell>
          <cell r="K66">
            <v>3.8</v>
          </cell>
          <cell r="L66">
            <v>2.42</v>
          </cell>
          <cell r="M66">
            <v>2.6599999999999997</v>
          </cell>
          <cell r="N66">
            <v>2.5299999999999998</v>
          </cell>
          <cell r="O66">
            <v>3.64</v>
          </cell>
          <cell r="P66">
            <v>5.36</v>
          </cell>
          <cell r="Q66">
            <v>3.24</v>
          </cell>
          <cell r="R66">
            <v>2.96</v>
          </cell>
          <cell r="S66">
            <v>5.7510000000000003</v>
          </cell>
          <cell r="T66">
            <v>8.34</v>
          </cell>
          <cell r="U66">
            <v>5.5030000000000001</v>
          </cell>
          <cell r="V66">
            <v>5.3619999999999992</v>
          </cell>
          <cell r="W66">
            <v>4.6619999999999999</v>
          </cell>
          <cell r="X66">
            <v>4.55</v>
          </cell>
          <cell r="Y66">
            <v>10.33</v>
          </cell>
        </row>
      </sheetData>
      <sheetData sheetId="18">
        <row r="7">
          <cell r="B7">
            <v>43.77</v>
          </cell>
          <cell r="C7">
            <v>43.77</v>
          </cell>
          <cell r="D7">
            <v>43.77</v>
          </cell>
          <cell r="E7">
            <v>43.77</v>
          </cell>
          <cell r="F7">
            <v>43.77</v>
          </cell>
          <cell r="G7">
            <v>43.77</v>
          </cell>
          <cell r="H7">
            <v>43.77</v>
          </cell>
          <cell r="I7">
            <v>42.37</v>
          </cell>
          <cell r="J7">
            <v>46.62</v>
          </cell>
          <cell r="K7">
            <v>48.8</v>
          </cell>
          <cell r="L7">
            <v>48.8</v>
          </cell>
          <cell r="M7">
            <v>50.03</v>
          </cell>
          <cell r="N7">
            <v>49.9</v>
          </cell>
          <cell r="O7">
            <v>47.98</v>
          </cell>
          <cell r="P7">
            <v>48.8</v>
          </cell>
          <cell r="Q7">
            <v>48.8</v>
          </cell>
          <cell r="R7">
            <v>57.24</v>
          </cell>
          <cell r="S7">
            <v>63.69</v>
          </cell>
          <cell r="T7">
            <v>65.45</v>
          </cell>
          <cell r="U7">
            <v>66.28</v>
          </cell>
          <cell r="V7">
            <v>61.03</v>
          </cell>
          <cell r="W7">
            <v>54.21</v>
          </cell>
          <cell r="X7">
            <v>48.01</v>
          </cell>
          <cell r="Y7">
            <v>44.68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KORINTHOS_POWER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44185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12.766</v>
      </c>
      <c r="C4" s="18">
        <v>9.4140000000000015</v>
      </c>
      <c r="D4" s="18">
        <v>7.1899999999999995</v>
      </c>
      <c r="E4" s="18">
        <v>8.24</v>
      </c>
      <c r="F4" s="18">
        <v>8.4220000000000006</v>
      </c>
      <c r="G4" s="18">
        <v>9.9799999999999986</v>
      </c>
      <c r="H4" s="18">
        <v>10.894</v>
      </c>
      <c r="I4" s="18">
        <v>12.648</v>
      </c>
      <c r="J4" s="18">
        <v>30.884</v>
      </c>
      <c r="K4" s="18">
        <v>23.572000000000003</v>
      </c>
      <c r="L4" s="18">
        <v>28.504999999999995</v>
      </c>
      <c r="M4" s="18">
        <v>26.768000000000001</v>
      </c>
      <c r="N4" s="18">
        <v>23.983000000000004</v>
      </c>
      <c r="O4" s="18">
        <v>22.541</v>
      </c>
      <c r="P4" s="18">
        <v>24.936</v>
      </c>
      <c r="Q4" s="18">
        <v>23.836000000000002</v>
      </c>
      <c r="R4" s="18">
        <v>17.688000000000002</v>
      </c>
      <c r="S4" s="18">
        <v>16.14</v>
      </c>
      <c r="T4" s="18">
        <v>16.148999999999997</v>
      </c>
      <c r="U4" s="18">
        <v>15.129</v>
      </c>
      <c r="V4" s="18">
        <v>8.8110000000000017</v>
      </c>
      <c r="W4" s="18">
        <v>7.6519999999999992</v>
      </c>
      <c r="X4" s="18">
        <v>9.6159999999999997</v>
      </c>
      <c r="Y4" s="18">
        <v>14.430000000000001</v>
      </c>
      <c r="Z4" s="19"/>
      <c r="AA4" s="20">
        <f>SUM(B4:Z4)</f>
        <v>390.19399999999996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43.77</v>
      </c>
      <c r="C7" s="28">
        <v>43.77</v>
      </c>
      <c r="D7" s="28">
        <v>43.77</v>
      </c>
      <c r="E7" s="28">
        <v>43.77</v>
      </c>
      <c r="F7" s="28">
        <v>43.77</v>
      </c>
      <c r="G7" s="28">
        <v>43.77</v>
      </c>
      <c r="H7" s="28">
        <v>43.77</v>
      </c>
      <c r="I7" s="28">
        <v>42.37</v>
      </c>
      <c r="J7" s="28">
        <v>46.62</v>
      </c>
      <c r="K7" s="28">
        <v>48.8</v>
      </c>
      <c r="L7" s="28">
        <v>48.8</v>
      </c>
      <c r="M7" s="28">
        <v>50.03</v>
      </c>
      <c r="N7" s="28">
        <v>49.9</v>
      </c>
      <c r="O7" s="28">
        <v>47.98</v>
      </c>
      <c r="P7" s="28">
        <v>48.8</v>
      </c>
      <c r="Q7" s="28">
        <v>48.8</v>
      </c>
      <c r="R7" s="28">
        <v>57.24</v>
      </c>
      <c r="S7" s="28">
        <v>63.69</v>
      </c>
      <c r="T7" s="28">
        <v>65.45</v>
      </c>
      <c r="U7" s="28">
        <v>66.28</v>
      </c>
      <c r="V7" s="28">
        <v>61.03</v>
      </c>
      <c r="W7" s="28">
        <v>54.21</v>
      </c>
      <c r="X7" s="28">
        <v>48.01</v>
      </c>
      <c r="Y7" s="28">
        <v>44.68</v>
      </c>
      <c r="Z7" s="29"/>
      <c r="AA7" s="30">
        <f>IF(SUM(GR_MAINLAND_MCP_SUM_SELL)&lt;&gt;0,AVERAGEIF(GR_MAINLAND_MCP_SUM_SELL,"&lt;&gt;"""),"")</f>
        <v>49.961666666666666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6.3310000000000004</v>
      </c>
      <c r="C11" s="47">
        <v>2.9609999999999999</v>
      </c>
      <c r="D11" s="47">
        <v>1.3919999999999999</v>
      </c>
      <c r="E11" s="47">
        <v>1.8360000000000001</v>
      </c>
      <c r="F11" s="47">
        <v>3.3220000000000001</v>
      </c>
      <c r="G11" s="47">
        <v>4.2039999999999997</v>
      </c>
      <c r="H11" s="47">
        <v>5.5819999999999999</v>
      </c>
      <c r="I11" s="47">
        <v>5.766</v>
      </c>
      <c r="J11" s="47">
        <v>24.404</v>
      </c>
      <c r="K11" s="47">
        <v>13.758000000000001</v>
      </c>
      <c r="L11" s="47">
        <v>13.759</v>
      </c>
      <c r="M11" s="47">
        <v>12.758000000000001</v>
      </c>
      <c r="N11" s="47">
        <v>12.774000000000001</v>
      </c>
      <c r="O11" s="47">
        <v>13.774000000000001</v>
      </c>
      <c r="P11" s="47">
        <v>12.775</v>
      </c>
      <c r="Q11" s="47">
        <v>12.774000000000001</v>
      </c>
      <c r="R11" s="47">
        <v>6.4029999999999996</v>
      </c>
      <c r="S11" s="47">
        <v>6.4820000000000002</v>
      </c>
      <c r="T11" s="47">
        <v>6.556</v>
      </c>
      <c r="U11" s="47">
        <v>7.5630000000000006</v>
      </c>
      <c r="V11" s="47">
        <v>4.6689999999999996</v>
      </c>
      <c r="W11" s="47">
        <v>0.42899999999999999</v>
      </c>
      <c r="X11" s="47"/>
      <c r="Y11" s="47">
        <v>6.39</v>
      </c>
      <c r="Z11" s="48"/>
      <c r="AA11" s="49">
        <f>SUM(B11:Z11)</f>
        <v>186.66199999999998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5.8049999999999997</v>
      </c>
      <c r="C13" s="52">
        <v>5.9550000000000001</v>
      </c>
      <c r="D13" s="52">
        <v>5.2119999999999997</v>
      </c>
      <c r="E13" s="52">
        <v>5.0869999999999997</v>
      </c>
      <c r="F13" s="52">
        <v>4.87</v>
      </c>
      <c r="G13" s="52">
        <v>4.5</v>
      </c>
      <c r="H13" s="52">
        <v>3.714</v>
      </c>
      <c r="I13" s="52">
        <v>2.8730000000000002</v>
      </c>
      <c r="J13" s="52">
        <v>2.34</v>
      </c>
      <c r="K13" s="52">
        <v>4.3959999999999999</v>
      </c>
      <c r="L13" s="52">
        <v>6.5749999999999993</v>
      </c>
      <c r="M13" s="52">
        <v>6.3620000000000001</v>
      </c>
      <c r="N13" s="52">
        <v>4.3660000000000005</v>
      </c>
      <c r="O13" s="52">
        <v>5.0070000000000006</v>
      </c>
      <c r="P13" s="52">
        <v>5.8929999999999998</v>
      </c>
      <c r="Q13" s="52">
        <v>6.7050000000000001</v>
      </c>
      <c r="R13" s="52">
        <v>5.0900000000000007</v>
      </c>
      <c r="S13" s="52">
        <v>3.7069999999999999</v>
      </c>
      <c r="T13" s="52">
        <v>3.1019999999999999</v>
      </c>
      <c r="U13" s="52">
        <v>1.3480000000000001</v>
      </c>
      <c r="V13" s="52">
        <v>1.1200000000000001</v>
      </c>
      <c r="W13" s="52">
        <v>4.2429999999999994</v>
      </c>
      <c r="X13" s="52">
        <v>5.78</v>
      </c>
      <c r="Y13" s="52">
        <v>7.3390000000000004</v>
      </c>
      <c r="Z13" s="53"/>
      <c r="AA13" s="54">
        <f>SUM(B13:Z13)</f>
        <v>111.389</v>
      </c>
    </row>
    <row r="14" spans="1:27" ht="30" customHeight="1" thickBot="1" x14ac:dyDescent="0.25">
      <c r="A14" s="55" t="s">
        <v>10</v>
      </c>
      <c r="B14" s="56">
        <f>IF(LEN(B$2)&gt;0,SUM(B10:B13),"")</f>
        <v>12.135999999999999</v>
      </c>
      <c r="C14" s="57">
        <f t="shared" ref="C14:Z14" si="0">IF(LEN(C$2)&gt;0,SUM(C10:C13),"")</f>
        <v>8.9160000000000004</v>
      </c>
      <c r="D14" s="57">
        <f t="shared" si="0"/>
        <v>6.6039999999999992</v>
      </c>
      <c r="E14" s="57">
        <f t="shared" si="0"/>
        <v>6.923</v>
      </c>
      <c r="F14" s="57">
        <f t="shared" si="0"/>
        <v>8.1920000000000002</v>
      </c>
      <c r="G14" s="57">
        <f t="shared" si="0"/>
        <v>8.7040000000000006</v>
      </c>
      <c r="H14" s="57">
        <f t="shared" si="0"/>
        <v>9.2959999999999994</v>
      </c>
      <c r="I14" s="57">
        <f t="shared" si="0"/>
        <v>8.6389999999999993</v>
      </c>
      <c r="J14" s="57">
        <f t="shared" si="0"/>
        <v>26.744</v>
      </c>
      <c r="K14" s="57">
        <f t="shared" si="0"/>
        <v>18.154</v>
      </c>
      <c r="L14" s="57">
        <f t="shared" si="0"/>
        <v>20.334</v>
      </c>
      <c r="M14" s="57">
        <f t="shared" si="0"/>
        <v>19.12</v>
      </c>
      <c r="N14" s="57">
        <f t="shared" si="0"/>
        <v>17.14</v>
      </c>
      <c r="O14" s="57">
        <f t="shared" si="0"/>
        <v>18.781000000000002</v>
      </c>
      <c r="P14" s="57">
        <f t="shared" si="0"/>
        <v>18.667999999999999</v>
      </c>
      <c r="Q14" s="57">
        <f t="shared" si="0"/>
        <v>19.478999999999999</v>
      </c>
      <c r="R14" s="57">
        <f t="shared" si="0"/>
        <v>11.493</v>
      </c>
      <c r="S14" s="57">
        <f t="shared" si="0"/>
        <v>10.189</v>
      </c>
      <c r="T14" s="57">
        <f t="shared" si="0"/>
        <v>9.6579999999999995</v>
      </c>
      <c r="U14" s="57">
        <f t="shared" si="0"/>
        <v>8.9110000000000014</v>
      </c>
      <c r="V14" s="57">
        <f t="shared" si="0"/>
        <v>5.7889999999999997</v>
      </c>
      <c r="W14" s="57">
        <f t="shared" si="0"/>
        <v>4.6719999999999997</v>
      </c>
      <c r="X14" s="57">
        <f t="shared" si="0"/>
        <v>5.78</v>
      </c>
      <c r="Y14" s="57">
        <f t="shared" si="0"/>
        <v>13.728999999999999</v>
      </c>
      <c r="Z14" s="58" t="str">
        <f t="shared" si="0"/>
        <v/>
      </c>
      <c r="AA14" s="59">
        <f>SUM(AA9:AA13)</f>
        <v>298.05099999999999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0.86</v>
      </c>
      <c r="J17" s="67">
        <v>0.86</v>
      </c>
      <c r="K17" s="67">
        <v>0.86</v>
      </c>
      <c r="L17" s="67">
        <v>0.86</v>
      </c>
      <c r="M17" s="67">
        <v>1.44</v>
      </c>
      <c r="N17" s="67">
        <v>1.44</v>
      </c>
      <c r="O17" s="67">
        <v>1.44</v>
      </c>
      <c r="P17" s="67">
        <v>1.39</v>
      </c>
      <c r="Q17" s="67">
        <v>1.39</v>
      </c>
      <c r="R17" s="67">
        <v>1.39</v>
      </c>
      <c r="S17" s="67">
        <v>1.39</v>
      </c>
      <c r="T17" s="67">
        <v>1.39</v>
      </c>
      <c r="U17" s="67">
        <v>1.39</v>
      </c>
      <c r="V17" s="67"/>
      <c r="W17" s="67">
        <v>0.23</v>
      </c>
      <c r="X17" s="67"/>
      <c r="Y17" s="67"/>
      <c r="Z17" s="68"/>
      <c r="AA17" s="69">
        <f>SUM(B17:Z17)</f>
        <v>16.330000000000002</v>
      </c>
    </row>
    <row r="18" spans="1:27" ht="24.95" customHeight="1" x14ac:dyDescent="0.2">
      <c r="A18" s="70" t="s">
        <v>13</v>
      </c>
      <c r="B18" s="71"/>
      <c r="C18" s="72">
        <v>0.13</v>
      </c>
      <c r="D18" s="72">
        <v>0.28000000000000003</v>
      </c>
      <c r="E18" s="72">
        <v>0.1</v>
      </c>
      <c r="F18" s="72">
        <v>0.23</v>
      </c>
      <c r="G18" s="72">
        <v>0.97</v>
      </c>
      <c r="H18" s="72">
        <v>0.98</v>
      </c>
      <c r="I18" s="72">
        <v>1.4239999999999999</v>
      </c>
      <c r="J18" s="72">
        <v>0.67</v>
      </c>
      <c r="K18" s="72"/>
      <c r="L18" s="72"/>
      <c r="M18" s="72"/>
      <c r="N18" s="72"/>
      <c r="O18" s="72"/>
      <c r="P18" s="72">
        <v>0.73699999999999999</v>
      </c>
      <c r="Q18" s="72">
        <v>0.73499999999999999</v>
      </c>
      <c r="R18" s="72">
        <v>0.77900000000000003</v>
      </c>
      <c r="S18" s="72">
        <v>0.82200000000000006</v>
      </c>
      <c r="T18" s="72">
        <v>0.76800000000000002</v>
      </c>
      <c r="U18" s="72">
        <v>0.753</v>
      </c>
      <c r="V18" s="72">
        <v>0.75600000000000001</v>
      </c>
      <c r="W18" s="72">
        <v>0.753</v>
      </c>
      <c r="X18" s="72">
        <v>0.76500000000000001</v>
      </c>
      <c r="Y18" s="72"/>
      <c r="Z18" s="73"/>
      <c r="AA18" s="74">
        <f>SUM(B18:Z18)</f>
        <v>11.652000000000001</v>
      </c>
    </row>
    <row r="19" spans="1:27" ht="24.95" customHeight="1" x14ac:dyDescent="0.2">
      <c r="A19" s="70" t="s">
        <v>14</v>
      </c>
      <c r="B19" s="75">
        <v>0.63</v>
      </c>
      <c r="C19" s="76">
        <v>0.36799999999999999</v>
      </c>
      <c r="D19" s="76">
        <v>0.30600000000000005</v>
      </c>
      <c r="E19" s="76">
        <v>1.2170000000000001</v>
      </c>
      <c r="F19" s="76"/>
      <c r="G19" s="76">
        <v>0.30600000000000005</v>
      </c>
      <c r="H19" s="76">
        <v>0.6180000000000001</v>
      </c>
      <c r="I19" s="76">
        <v>1.7250000000000001</v>
      </c>
      <c r="J19" s="76">
        <v>2.6099999999999994</v>
      </c>
      <c r="K19" s="76">
        <v>4.5579999999999998</v>
      </c>
      <c r="L19" s="76">
        <v>7.3109999999999999</v>
      </c>
      <c r="M19" s="76">
        <v>6.2079999999999993</v>
      </c>
      <c r="N19" s="76">
        <v>5.4030000000000005</v>
      </c>
      <c r="O19" s="76">
        <v>2.3199999999999998</v>
      </c>
      <c r="P19" s="76">
        <v>4.141</v>
      </c>
      <c r="Q19" s="76">
        <v>2.2320000000000002</v>
      </c>
      <c r="R19" s="76">
        <v>4.0259999999999998</v>
      </c>
      <c r="S19" s="76">
        <v>3.7390000000000003</v>
      </c>
      <c r="T19" s="76">
        <v>4.3330000000000002</v>
      </c>
      <c r="U19" s="76">
        <v>4.0749999999999993</v>
      </c>
      <c r="V19" s="76">
        <v>2.266</v>
      </c>
      <c r="W19" s="76">
        <v>1.9969999999999999</v>
      </c>
      <c r="X19" s="76">
        <v>3.0709999999999997</v>
      </c>
      <c r="Y19" s="76">
        <v>0.70100000000000007</v>
      </c>
      <c r="Z19" s="73"/>
      <c r="AA19" s="74">
        <f>SUM(B19:Z19)</f>
        <v>64.160999999999987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0.63</v>
      </c>
      <c r="C22" s="83">
        <f t="shared" ref="C22:Z22" si="1">IF(LEN(C$2)&gt;0,SUM(C17:C21),"")</f>
        <v>0.498</v>
      </c>
      <c r="D22" s="83">
        <f t="shared" si="1"/>
        <v>0.58600000000000008</v>
      </c>
      <c r="E22" s="83">
        <f t="shared" si="1"/>
        <v>1.3170000000000002</v>
      </c>
      <c r="F22" s="83">
        <f t="shared" si="1"/>
        <v>0.23</v>
      </c>
      <c r="G22" s="83">
        <f t="shared" si="1"/>
        <v>1.276</v>
      </c>
      <c r="H22" s="83">
        <f t="shared" si="1"/>
        <v>1.5980000000000001</v>
      </c>
      <c r="I22" s="83">
        <f t="shared" si="1"/>
        <v>4.0090000000000003</v>
      </c>
      <c r="J22" s="83">
        <f t="shared" si="1"/>
        <v>4.1399999999999997</v>
      </c>
      <c r="K22" s="83">
        <f t="shared" si="1"/>
        <v>5.4180000000000001</v>
      </c>
      <c r="L22" s="83">
        <f t="shared" si="1"/>
        <v>8.1709999999999994</v>
      </c>
      <c r="M22" s="83">
        <f t="shared" si="1"/>
        <v>7.6479999999999997</v>
      </c>
      <c r="N22" s="83">
        <f t="shared" si="1"/>
        <v>6.843</v>
      </c>
      <c r="O22" s="83">
        <f t="shared" si="1"/>
        <v>3.76</v>
      </c>
      <c r="P22" s="83">
        <f t="shared" si="1"/>
        <v>6.2679999999999998</v>
      </c>
      <c r="Q22" s="83">
        <f t="shared" si="1"/>
        <v>4.3570000000000002</v>
      </c>
      <c r="R22" s="83">
        <f t="shared" si="1"/>
        <v>6.1950000000000003</v>
      </c>
      <c r="S22" s="83">
        <f t="shared" si="1"/>
        <v>5.9510000000000005</v>
      </c>
      <c r="T22" s="83">
        <f t="shared" si="1"/>
        <v>6.4909999999999997</v>
      </c>
      <c r="U22" s="83">
        <f t="shared" si="1"/>
        <v>6.2179999999999991</v>
      </c>
      <c r="V22" s="83">
        <f t="shared" si="1"/>
        <v>3.0220000000000002</v>
      </c>
      <c r="W22" s="83">
        <f t="shared" si="1"/>
        <v>2.98</v>
      </c>
      <c r="X22" s="83">
        <f t="shared" si="1"/>
        <v>3.8359999999999999</v>
      </c>
      <c r="Y22" s="83">
        <f t="shared" si="1"/>
        <v>0.70100000000000007</v>
      </c>
      <c r="Z22" s="84" t="str">
        <f t="shared" si="1"/>
        <v/>
      </c>
      <c r="AA22" s="85">
        <f>SUM(AA17:AA21)</f>
        <v>92.142999999999986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12.766</v>
      </c>
      <c r="C26" s="72">
        <v>9.4139999999999997</v>
      </c>
      <c r="D26" s="72">
        <v>7.19</v>
      </c>
      <c r="E26" s="72">
        <v>8.24</v>
      </c>
      <c r="F26" s="72">
        <v>8.4220000000000006</v>
      </c>
      <c r="G26" s="72">
        <v>9.98</v>
      </c>
      <c r="H26" s="72">
        <v>10.894</v>
      </c>
      <c r="I26" s="72">
        <v>12.648</v>
      </c>
      <c r="J26" s="72">
        <v>30.884</v>
      </c>
      <c r="K26" s="72">
        <v>23.571999999999999</v>
      </c>
      <c r="L26" s="72">
        <v>28.504999999999999</v>
      </c>
      <c r="M26" s="72">
        <v>26.768000000000001</v>
      </c>
      <c r="N26" s="72">
        <v>23.983000000000001</v>
      </c>
      <c r="O26" s="72">
        <v>22.541</v>
      </c>
      <c r="P26" s="72">
        <v>24.936</v>
      </c>
      <c r="Q26" s="72">
        <v>23.835999999999999</v>
      </c>
      <c r="R26" s="72">
        <v>17.687999999999999</v>
      </c>
      <c r="S26" s="72">
        <v>16.14</v>
      </c>
      <c r="T26" s="72">
        <v>16.149000000000001</v>
      </c>
      <c r="U26" s="72">
        <v>15.129</v>
      </c>
      <c r="V26" s="72">
        <v>8.8109999999999999</v>
      </c>
      <c r="W26" s="72">
        <v>7.6520000000000001</v>
      </c>
      <c r="X26" s="72">
        <v>9.6159999999999997</v>
      </c>
      <c r="Y26" s="72">
        <v>14.43</v>
      </c>
      <c r="Z26" s="73"/>
      <c r="AA26" s="74">
        <f>SUM(B26:Z26)</f>
        <v>390.19399999999996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12.766</v>
      </c>
      <c r="C28" s="57">
        <f t="shared" ref="C28:Z28" si="2">IF(LEN(C$2)&gt;0,SUM(C25:C27),"")</f>
        <v>9.4139999999999997</v>
      </c>
      <c r="D28" s="57">
        <f t="shared" si="2"/>
        <v>7.19</v>
      </c>
      <c r="E28" s="57">
        <f t="shared" si="2"/>
        <v>8.24</v>
      </c>
      <c r="F28" s="57">
        <f t="shared" si="2"/>
        <v>8.4220000000000006</v>
      </c>
      <c r="G28" s="57">
        <f t="shared" si="2"/>
        <v>9.98</v>
      </c>
      <c r="H28" s="57">
        <f t="shared" si="2"/>
        <v>10.894</v>
      </c>
      <c r="I28" s="57">
        <f t="shared" si="2"/>
        <v>12.648</v>
      </c>
      <c r="J28" s="57">
        <f t="shared" si="2"/>
        <v>30.884</v>
      </c>
      <c r="K28" s="57">
        <f t="shared" si="2"/>
        <v>23.571999999999999</v>
      </c>
      <c r="L28" s="57">
        <f t="shared" si="2"/>
        <v>28.504999999999999</v>
      </c>
      <c r="M28" s="57">
        <f t="shared" si="2"/>
        <v>26.768000000000001</v>
      </c>
      <c r="N28" s="57">
        <f t="shared" si="2"/>
        <v>23.983000000000001</v>
      </c>
      <c r="O28" s="57">
        <f t="shared" si="2"/>
        <v>22.541</v>
      </c>
      <c r="P28" s="57">
        <f t="shared" si="2"/>
        <v>24.936</v>
      </c>
      <c r="Q28" s="57">
        <f t="shared" si="2"/>
        <v>23.835999999999999</v>
      </c>
      <c r="R28" s="57">
        <f t="shared" si="2"/>
        <v>17.687999999999999</v>
      </c>
      <c r="S28" s="57">
        <f t="shared" si="2"/>
        <v>16.14</v>
      </c>
      <c r="T28" s="57">
        <f t="shared" si="2"/>
        <v>16.149000000000001</v>
      </c>
      <c r="U28" s="57">
        <f t="shared" si="2"/>
        <v>15.129</v>
      </c>
      <c r="V28" s="57">
        <f t="shared" si="2"/>
        <v>8.8109999999999999</v>
      </c>
      <c r="W28" s="57">
        <f t="shared" si="2"/>
        <v>7.6520000000000001</v>
      </c>
      <c r="X28" s="57">
        <f t="shared" si="2"/>
        <v>9.6159999999999997</v>
      </c>
      <c r="Y28" s="57">
        <f t="shared" si="2"/>
        <v>14.43</v>
      </c>
      <c r="Z28" s="58" t="str">
        <f t="shared" si="2"/>
        <v/>
      </c>
      <c r="AA28" s="59">
        <f>SUM(AA25:AA27)</f>
        <v>390.19399999999996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12.766</v>
      </c>
      <c r="C47" s="83">
        <f t="shared" ref="C47:Z47" si="8">IF(LEN(C$2)&gt;0,C14+C22+C36,"")</f>
        <v>9.4139999999999997</v>
      </c>
      <c r="D47" s="83">
        <f t="shared" si="8"/>
        <v>7.1899999999999995</v>
      </c>
      <c r="E47" s="83">
        <f t="shared" si="8"/>
        <v>8.24</v>
      </c>
      <c r="F47" s="83">
        <f t="shared" si="8"/>
        <v>8.4220000000000006</v>
      </c>
      <c r="G47" s="83">
        <f t="shared" si="8"/>
        <v>9.98</v>
      </c>
      <c r="H47" s="83">
        <f t="shared" si="8"/>
        <v>10.894</v>
      </c>
      <c r="I47" s="83">
        <f t="shared" si="8"/>
        <v>12.648</v>
      </c>
      <c r="J47" s="83">
        <f t="shared" si="8"/>
        <v>30.884</v>
      </c>
      <c r="K47" s="83">
        <f t="shared" si="8"/>
        <v>23.571999999999999</v>
      </c>
      <c r="L47" s="83">
        <f t="shared" si="8"/>
        <v>28.504999999999999</v>
      </c>
      <c r="M47" s="83">
        <f t="shared" si="8"/>
        <v>26.768000000000001</v>
      </c>
      <c r="N47" s="83">
        <f t="shared" si="8"/>
        <v>23.983000000000001</v>
      </c>
      <c r="O47" s="83">
        <f t="shared" si="8"/>
        <v>22.541000000000004</v>
      </c>
      <c r="P47" s="83">
        <f t="shared" si="8"/>
        <v>24.936</v>
      </c>
      <c r="Q47" s="83">
        <f t="shared" si="8"/>
        <v>23.835999999999999</v>
      </c>
      <c r="R47" s="83">
        <f t="shared" si="8"/>
        <v>17.688000000000002</v>
      </c>
      <c r="S47" s="83">
        <f t="shared" si="8"/>
        <v>16.14</v>
      </c>
      <c r="T47" s="83">
        <f t="shared" si="8"/>
        <v>16.149000000000001</v>
      </c>
      <c r="U47" s="83">
        <f t="shared" si="8"/>
        <v>15.129000000000001</v>
      </c>
      <c r="V47" s="83">
        <f t="shared" si="8"/>
        <v>8.8109999999999999</v>
      </c>
      <c r="W47" s="83">
        <f t="shared" si="8"/>
        <v>7.6519999999999992</v>
      </c>
      <c r="X47" s="83">
        <f t="shared" si="8"/>
        <v>9.6159999999999997</v>
      </c>
      <c r="Y47" s="83">
        <f t="shared" si="8"/>
        <v>14.43</v>
      </c>
      <c r="Z47" s="84" t="str">
        <f t="shared" si="8"/>
        <v/>
      </c>
      <c r="AA47" s="100">
        <f>SUM(B47:Z47)</f>
        <v>390.19399999999996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12.766000000000002</v>
      </c>
      <c r="C4" s="18">
        <v>9.4140000000000015</v>
      </c>
      <c r="D4" s="18">
        <v>7.19</v>
      </c>
      <c r="E4" s="18">
        <v>8.24</v>
      </c>
      <c r="F4" s="18">
        <v>8.4219999999999988</v>
      </c>
      <c r="G4" s="18">
        <v>9.98</v>
      </c>
      <c r="H4" s="18">
        <v>10.894</v>
      </c>
      <c r="I4" s="18">
        <v>12.647999999999998</v>
      </c>
      <c r="J4" s="18">
        <v>30.883999999999997</v>
      </c>
      <c r="K4" s="18">
        <v>23.571999999999999</v>
      </c>
      <c r="L4" s="18">
        <v>28.505000000000003</v>
      </c>
      <c r="M4" s="18">
        <v>26.768000000000001</v>
      </c>
      <c r="N4" s="18">
        <v>23.982999999999997</v>
      </c>
      <c r="O4" s="18">
        <v>22.541</v>
      </c>
      <c r="P4" s="18">
        <v>24.936</v>
      </c>
      <c r="Q4" s="18">
        <v>23.836000000000002</v>
      </c>
      <c r="R4" s="18">
        <v>17.687999999999999</v>
      </c>
      <c r="S4" s="18">
        <v>16.14</v>
      </c>
      <c r="T4" s="18">
        <v>16.149000000000001</v>
      </c>
      <c r="U4" s="18">
        <v>15.129000000000001</v>
      </c>
      <c r="V4" s="18">
        <v>8.8110000000000017</v>
      </c>
      <c r="W4" s="18">
        <v>7.6519999999999992</v>
      </c>
      <c r="X4" s="18">
        <v>9.6159999999999997</v>
      </c>
      <c r="Y4" s="18">
        <v>14.43</v>
      </c>
      <c r="Z4" s="19"/>
      <c r="AA4" s="20">
        <f>SUM(B4:Z4)</f>
        <v>390.19399999999996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43.77</v>
      </c>
      <c r="C7" s="28">
        <v>43.77</v>
      </c>
      <c r="D7" s="28">
        <v>43.77</v>
      </c>
      <c r="E7" s="28">
        <v>43.77</v>
      </c>
      <c r="F7" s="28">
        <v>43.77</v>
      </c>
      <c r="G7" s="28">
        <v>43.77</v>
      </c>
      <c r="H7" s="28">
        <v>43.77</v>
      </c>
      <c r="I7" s="28">
        <v>42.37</v>
      </c>
      <c r="J7" s="28">
        <v>46.62</v>
      </c>
      <c r="K7" s="28">
        <v>48.8</v>
      </c>
      <c r="L7" s="28">
        <v>48.8</v>
      </c>
      <c r="M7" s="28">
        <v>50.03</v>
      </c>
      <c r="N7" s="28">
        <v>49.9</v>
      </c>
      <c r="O7" s="28">
        <v>47.98</v>
      </c>
      <c r="P7" s="28">
        <v>48.8</v>
      </c>
      <c r="Q7" s="28">
        <v>48.8</v>
      </c>
      <c r="R7" s="28">
        <v>57.24</v>
      </c>
      <c r="S7" s="28">
        <v>63.69</v>
      </c>
      <c r="T7" s="28">
        <v>65.45</v>
      </c>
      <c r="U7" s="28">
        <v>66.28</v>
      </c>
      <c r="V7" s="28">
        <v>61.03</v>
      </c>
      <c r="W7" s="28">
        <v>54.21</v>
      </c>
      <c r="X7" s="28">
        <v>48.01</v>
      </c>
      <c r="Y7" s="28">
        <v>44.68</v>
      </c>
      <c r="Z7" s="29"/>
      <c r="AA7" s="30">
        <v>49.961666666666666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8.7460000000000004</v>
      </c>
      <c r="C13" s="52">
        <v>7.1840000000000002</v>
      </c>
      <c r="D13" s="52">
        <v>3.99</v>
      </c>
      <c r="E13" s="52">
        <v>4.3</v>
      </c>
      <c r="F13" s="52">
        <v>5.891</v>
      </c>
      <c r="G13" s="52">
        <v>6.32</v>
      </c>
      <c r="H13" s="52">
        <v>5.2539999999999996</v>
      </c>
      <c r="I13" s="52">
        <v>7.1769999999999996</v>
      </c>
      <c r="J13" s="52">
        <v>26.573999999999998</v>
      </c>
      <c r="K13" s="52">
        <v>19.462</v>
      </c>
      <c r="L13" s="52">
        <v>25.855</v>
      </c>
      <c r="M13" s="52">
        <v>23.798000000000002</v>
      </c>
      <c r="N13" s="52">
        <v>21.203000000000003</v>
      </c>
      <c r="O13" s="52">
        <v>18.410999999999998</v>
      </c>
      <c r="P13" s="52">
        <v>19.066000000000003</v>
      </c>
      <c r="Q13" s="52">
        <v>20.436</v>
      </c>
      <c r="R13" s="52">
        <v>14.677999999999999</v>
      </c>
      <c r="S13" s="52">
        <v>10.388999999999999</v>
      </c>
      <c r="T13" s="52">
        <v>7.7590000000000003</v>
      </c>
      <c r="U13" s="52">
        <v>9.2059999999999995</v>
      </c>
      <c r="V13" s="52">
        <v>3.1790000000000003</v>
      </c>
      <c r="W13" s="52">
        <v>2.4299999999999997</v>
      </c>
      <c r="X13" s="52">
        <v>4.9160000000000004</v>
      </c>
      <c r="Y13" s="52">
        <v>3.95</v>
      </c>
      <c r="Z13" s="53"/>
      <c r="AA13" s="54">
        <f>SUM(B13:Z13)</f>
        <v>280.17400000000004</v>
      </c>
    </row>
    <row r="14" spans="1:27" ht="30" customHeight="1" thickBot="1" x14ac:dyDescent="0.25">
      <c r="A14" s="55" t="s">
        <v>10</v>
      </c>
      <c r="B14" s="56">
        <f>IF(LEN(B$2)&gt;0,SUM(B10:B13),"")</f>
        <v>8.7460000000000004</v>
      </c>
      <c r="C14" s="57">
        <f t="shared" ref="C14:Z14" si="0">IF(LEN(C$2)&gt;0,SUM(C10:C13),"")</f>
        <v>7.1840000000000002</v>
      </c>
      <c r="D14" s="57">
        <f t="shared" si="0"/>
        <v>3.99</v>
      </c>
      <c r="E14" s="57">
        <f t="shared" si="0"/>
        <v>4.3</v>
      </c>
      <c r="F14" s="57">
        <f t="shared" si="0"/>
        <v>5.891</v>
      </c>
      <c r="G14" s="57">
        <f t="shared" si="0"/>
        <v>6.32</v>
      </c>
      <c r="H14" s="57">
        <f t="shared" si="0"/>
        <v>5.2539999999999996</v>
      </c>
      <c r="I14" s="57">
        <f t="shared" si="0"/>
        <v>7.1769999999999996</v>
      </c>
      <c r="J14" s="57">
        <f t="shared" si="0"/>
        <v>26.573999999999998</v>
      </c>
      <c r="K14" s="57">
        <f t="shared" si="0"/>
        <v>19.462</v>
      </c>
      <c r="L14" s="57">
        <f t="shared" si="0"/>
        <v>25.855</v>
      </c>
      <c r="M14" s="57">
        <f t="shared" si="0"/>
        <v>23.798000000000002</v>
      </c>
      <c r="N14" s="57">
        <f t="shared" si="0"/>
        <v>21.203000000000003</v>
      </c>
      <c r="O14" s="57">
        <f t="shared" si="0"/>
        <v>18.410999999999998</v>
      </c>
      <c r="P14" s="57">
        <f t="shared" si="0"/>
        <v>19.066000000000003</v>
      </c>
      <c r="Q14" s="57">
        <f t="shared" si="0"/>
        <v>20.436</v>
      </c>
      <c r="R14" s="57">
        <f t="shared" si="0"/>
        <v>14.677999999999999</v>
      </c>
      <c r="S14" s="57">
        <f t="shared" si="0"/>
        <v>10.388999999999999</v>
      </c>
      <c r="T14" s="57">
        <f t="shared" si="0"/>
        <v>7.7590000000000003</v>
      </c>
      <c r="U14" s="57">
        <f t="shared" si="0"/>
        <v>9.2059999999999995</v>
      </c>
      <c r="V14" s="57">
        <f t="shared" si="0"/>
        <v>3.1790000000000003</v>
      </c>
      <c r="W14" s="57">
        <f t="shared" si="0"/>
        <v>2.4299999999999997</v>
      </c>
      <c r="X14" s="57">
        <f t="shared" si="0"/>
        <v>4.9160000000000004</v>
      </c>
      <c r="Y14" s="57">
        <f t="shared" si="0"/>
        <v>3.95</v>
      </c>
      <c r="Z14" s="58" t="str">
        <f t="shared" si="0"/>
        <v/>
      </c>
      <c r="AA14" s="59">
        <f>SUM(AA9:AA13)</f>
        <v>280.17400000000004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0.68</v>
      </c>
      <c r="C18" s="72"/>
      <c r="D18" s="72"/>
      <c r="E18" s="72"/>
      <c r="F18" s="72"/>
      <c r="G18" s="72"/>
      <c r="H18" s="72"/>
      <c r="I18" s="72"/>
      <c r="J18" s="72"/>
      <c r="K18" s="72">
        <v>0.31</v>
      </c>
      <c r="L18" s="72">
        <v>0.23</v>
      </c>
      <c r="M18" s="72">
        <v>0.31</v>
      </c>
      <c r="N18" s="72">
        <v>0.25</v>
      </c>
      <c r="O18" s="72">
        <v>0.49</v>
      </c>
      <c r="P18" s="72">
        <v>0.51</v>
      </c>
      <c r="Q18" s="72">
        <v>0.16</v>
      </c>
      <c r="R18" s="72">
        <v>0.05</v>
      </c>
      <c r="S18" s="72"/>
      <c r="T18" s="72">
        <v>0.05</v>
      </c>
      <c r="U18" s="72">
        <v>0.42</v>
      </c>
      <c r="V18" s="72">
        <v>0.27</v>
      </c>
      <c r="W18" s="72">
        <v>0.56000000000000005</v>
      </c>
      <c r="X18" s="72">
        <v>0.15</v>
      </c>
      <c r="Y18" s="72">
        <v>0.15</v>
      </c>
      <c r="Z18" s="73"/>
      <c r="AA18" s="74">
        <f>SUM(B18:Z18)</f>
        <v>4.5900000000000007</v>
      </c>
    </row>
    <row r="19" spans="1:27" ht="24.95" customHeight="1" x14ac:dyDescent="0.2">
      <c r="A19" s="70" t="s">
        <v>14</v>
      </c>
      <c r="B19" s="75">
        <v>3.34</v>
      </c>
      <c r="C19" s="76">
        <v>2.23</v>
      </c>
      <c r="D19" s="76">
        <v>3.2</v>
      </c>
      <c r="E19" s="76">
        <v>3.94</v>
      </c>
      <c r="F19" s="76">
        <v>2.5309999999999997</v>
      </c>
      <c r="G19" s="76">
        <v>3.66</v>
      </c>
      <c r="H19" s="76">
        <v>5.64</v>
      </c>
      <c r="I19" s="76">
        <v>5.4710000000000001</v>
      </c>
      <c r="J19" s="76">
        <v>4.3099999999999996</v>
      </c>
      <c r="K19" s="76">
        <v>3.8</v>
      </c>
      <c r="L19" s="76">
        <v>2.42</v>
      </c>
      <c r="M19" s="76">
        <v>2.6599999999999997</v>
      </c>
      <c r="N19" s="76">
        <v>2.5299999999999998</v>
      </c>
      <c r="O19" s="76">
        <v>3.64</v>
      </c>
      <c r="P19" s="76">
        <v>5.36</v>
      </c>
      <c r="Q19" s="76">
        <v>3.24</v>
      </c>
      <c r="R19" s="76">
        <v>2.96</v>
      </c>
      <c r="S19" s="76">
        <v>5.7510000000000003</v>
      </c>
      <c r="T19" s="76">
        <v>8.34</v>
      </c>
      <c r="U19" s="76">
        <v>5.5030000000000001</v>
      </c>
      <c r="V19" s="76">
        <v>5.3619999999999992</v>
      </c>
      <c r="W19" s="76">
        <v>4.6619999999999999</v>
      </c>
      <c r="X19" s="76">
        <v>4.55</v>
      </c>
      <c r="Y19" s="76">
        <v>10.33</v>
      </c>
      <c r="Z19" s="73"/>
      <c r="AA19" s="74">
        <f>SUM(B19:Z19)</f>
        <v>105.43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4.0199999999999996</v>
      </c>
      <c r="C22" s="83">
        <f t="shared" si="1"/>
        <v>2.23</v>
      </c>
      <c r="D22" s="83">
        <f t="shared" si="1"/>
        <v>3.2</v>
      </c>
      <c r="E22" s="83">
        <f t="shared" si="1"/>
        <v>3.94</v>
      </c>
      <c r="F22" s="83">
        <f t="shared" si="1"/>
        <v>2.5309999999999997</v>
      </c>
      <c r="G22" s="83">
        <f t="shared" si="1"/>
        <v>3.66</v>
      </c>
      <c r="H22" s="83">
        <f t="shared" si="1"/>
        <v>5.64</v>
      </c>
      <c r="I22" s="83">
        <f t="shared" si="1"/>
        <v>5.4710000000000001</v>
      </c>
      <c r="J22" s="83">
        <f t="shared" si="1"/>
        <v>4.3099999999999996</v>
      </c>
      <c r="K22" s="83">
        <f t="shared" si="1"/>
        <v>4.1099999999999994</v>
      </c>
      <c r="L22" s="83">
        <f t="shared" si="1"/>
        <v>2.65</v>
      </c>
      <c r="M22" s="83">
        <f t="shared" si="1"/>
        <v>2.9699999999999998</v>
      </c>
      <c r="N22" s="83">
        <f t="shared" si="1"/>
        <v>2.78</v>
      </c>
      <c r="O22" s="83">
        <f t="shared" si="1"/>
        <v>4.13</v>
      </c>
      <c r="P22" s="83">
        <f t="shared" si="1"/>
        <v>5.87</v>
      </c>
      <c r="Q22" s="83">
        <f t="shared" si="1"/>
        <v>3.4000000000000004</v>
      </c>
      <c r="R22" s="83">
        <f t="shared" si="1"/>
        <v>3.01</v>
      </c>
      <c r="S22" s="83">
        <f t="shared" si="1"/>
        <v>5.7510000000000003</v>
      </c>
      <c r="T22" s="83">
        <f t="shared" si="1"/>
        <v>8.39</v>
      </c>
      <c r="U22" s="83">
        <f t="shared" si="1"/>
        <v>5.923</v>
      </c>
      <c r="V22" s="83">
        <f t="shared" si="1"/>
        <v>5.6319999999999997</v>
      </c>
      <c r="W22" s="83">
        <f t="shared" si="1"/>
        <v>5.2219999999999995</v>
      </c>
      <c r="X22" s="83">
        <f t="shared" si="1"/>
        <v>4.7</v>
      </c>
      <c r="Y22" s="83">
        <f t="shared" si="1"/>
        <v>10.48</v>
      </c>
      <c r="Z22" s="84">
        <f t="shared" si="1"/>
        <v>0</v>
      </c>
      <c r="AA22" s="85">
        <f t="shared" si="1"/>
        <v>110.02000000000001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12.766</v>
      </c>
      <c r="C26" s="72">
        <v>9.4139999999999997</v>
      </c>
      <c r="D26" s="72">
        <v>7.19</v>
      </c>
      <c r="E26" s="72">
        <v>8.24</v>
      </c>
      <c r="F26" s="72">
        <v>8.4220000000000006</v>
      </c>
      <c r="G26" s="72">
        <v>9.98</v>
      </c>
      <c r="H26" s="72">
        <v>10.894</v>
      </c>
      <c r="I26" s="72">
        <v>12.648</v>
      </c>
      <c r="J26" s="72">
        <v>30.884</v>
      </c>
      <c r="K26" s="72">
        <v>23.571999999999999</v>
      </c>
      <c r="L26" s="72">
        <v>28.504999999999999</v>
      </c>
      <c r="M26" s="72">
        <v>26.768000000000001</v>
      </c>
      <c r="N26" s="72">
        <v>23.983000000000001</v>
      </c>
      <c r="O26" s="72">
        <v>22.541</v>
      </c>
      <c r="P26" s="72">
        <v>24.936</v>
      </c>
      <c r="Q26" s="72">
        <v>23.835999999999999</v>
      </c>
      <c r="R26" s="72">
        <v>17.687999999999999</v>
      </c>
      <c r="S26" s="72">
        <v>16.14</v>
      </c>
      <c r="T26" s="72">
        <v>16.149000000000001</v>
      </c>
      <c r="U26" s="72">
        <v>15.129</v>
      </c>
      <c r="V26" s="72">
        <v>8.8109999999999999</v>
      </c>
      <c r="W26" s="72">
        <v>7.6520000000000001</v>
      </c>
      <c r="X26" s="72">
        <v>9.6159999999999997</v>
      </c>
      <c r="Y26" s="72">
        <v>14.43</v>
      </c>
      <c r="Z26" s="73"/>
      <c r="AA26" s="74">
        <f>SUM(B26:Z26)</f>
        <v>390.19399999999996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12.766</v>
      </c>
      <c r="C28" s="57">
        <f t="shared" si="2"/>
        <v>9.4139999999999997</v>
      </c>
      <c r="D28" s="57">
        <f t="shared" si="2"/>
        <v>7.19</v>
      </c>
      <c r="E28" s="57">
        <f t="shared" si="2"/>
        <v>8.24</v>
      </c>
      <c r="F28" s="57">
        <f t="shared" si="2"/>
        <v>8.4220000000000006</v>
      </c>
      <c r="G28" s="57">
        <f t="shared" si="2"/>
        <v>9.98</v>
      </c>
      <c r="H28" s="57">
        <f t="shared" si="2"/>
        <v>10.894</v>
      </c>
      <c r="I28" s="57">
        <f t="shared" si="2"/>
        <v>12.648</v>
      </c>
      <c r="J28" s="57">
        <f t="shared" si="2"/>
        <v>30.884</v>
      </c>
      <c r="K28" s="57">
        <f t="shared" si="2"/>
        <v>23.571999999999999</v>
      </c>
      <c r="L28" s="57">
        <f t="shared" si="2"/>
        <v>28.504999999999999</v>
      </c>
      <c r="M28" s="57">
        <f t="shared" si="2"/>
        <v>26.768000000000001</v>
      </c>
      <c r="N28" s="57">
        <f t="shared" si="2"/>
        <v>23.983000000000001</v>
      </c>
      <c r="O28" s="57">
        <f t="shared" si="2"/>
        <v>22.541</v>
      </c>
      <c r="P28" s="57">
        <f t="shared" si="2"/>
        <v>24.936</v>
      </c>
      <c r="Q28" s="57">
        <f t="shared" si="2"/>
        <v>23.835999999999999</v>
      </c>
      <c r="R28" s="57">
        <f t="shared" si="2"/>
        <v>17.687999999999999</v>
      </c>
      <c r="S28" s="57">
        <f t="shared" si="2"/>
        <v>16.14</v>
      </c>
      <c r="T28" s="57">
        <f t="shared" si="2"/>
        <v>16.149000000000001</v>
      </c>
      <c r="U28" s="57">
        <f t="shared" si="2"/>
        <v>15.129</v>
      </c>
      <c r="V28" s="57">
        <f t="shared" si="2"/>
        <v>8.8109999999999999</v>
      </c>
      <c r="W28" s="57">
        <f t="shared" si="2"/>
        <v>7.6520000000000001</v>
      </c>
      <c r="X28" s="57">
        <f t="shared" si="2"/>
        <v>9.6159999999999997</v>
      </c>
      <c r="Y28" s="57">
        <f t="shared" si="2"/>
        <v>14.43</v>
      </c>
      <c r="Z28" s="58">
        <f t="shared" si="2"/>
        <v>0</v>
      </c>
      <c r="AA28" s="59">
        <f t="shared" si="2"/>
        <v>390.19399999999996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12.766</v>
      </c>
      <c r="C47" s="83">
        <f t="shared" ref="C47:Z47" si="8">SUM(C10:C13)+C22+C36</f>
        <v>9.4139999999999997</v>
      </c>
      <c r="D47" s="83">
        <f t="shared" si="8"/>
        <v>7.19</v>
      </c>
      <c r="E47" s="83">
        <f t="shared" si="8"/>
        <v>8.24</v>
      </c>
      <c r="F47" s="83">
        <f t="shared" si="8"/>
        <v>8.4220000000000006</v>
      </c>
      <c r="G47" s="83">
        <f t="shared" si="8"/>
        <v>9.98</v>
      </c>
      <c r="H47" s="83">
        <f t="shared" si="8"/>
        <v>10.893999999999998</v>
      </c>
      <c r="I47" s="83">
        <f t="shared" si="8"/>
        <v>12.648</v>
      </c>
      <c r="J47" s="83">
        <f t="shared" si="8"/>
        <v>30.883999999999997</v>
      </c>
      <c r="K47" s="83">
        <f t="shared" si="8"/>
        <v>23.571999999999999</v>
      </c>
      <c r="L47" s="83">
        <f t="shared" si="8"/>
        <v>28.504999999999999</v>
      </c>
      <c r="M47" s="83">
        <f t="shared" si="8"/>
        <v>26.768000000000001</v>
      </c>
      <c r="N47" s="83">
        <f t="shared" si="8"/>
        <v>23.983000000000004</v>
      </c>
      <c r="O47" s="83">
        <f t="shared" si="8"/>
        <v>22.540999999999997</v>
      </c>
      <c r="P47" s="83">
        <f t="shared" si="8"/>
        <v>24.936000000000003</v>
      </c>
      <c r="Q47" s="83">
        <f t="shared" si="8"/>
        <v>23.835999999999999</v>
      </c>
      <c r="R47" s="83">
        <f t="shared" si="8"/>
        <v>17.687999999999999</v>
      </c>
      <c r="S47" s="83">
        <f t="shared" si="8"/>
        <v>16.14</v>
      </c>
      <c r="T47" s="83">
        <f t="shared" si="8"/>
        <v>16.149000000000001</v>
      </c>
      <c r="U47" s="83">
        <f t="shared" si="8"/>
        <v>15.129</v>
      </c>
      <c r="V47" s="83">
        <f t="shared" si="8"/>
        <v>8.8109999999999999</v>
      </c>
      <c r="W47" s="83">
        <f t="shared" si="8"/>
        <v>7.6519999999999992</v>
      </c>
      <c r="X47" s="83">
        <f t="shared" si="8"/>
        <v>9.6159999999999997</v>
      </c>
      <c r="Y47" s="83">
        <f t="shared" si="8"/>
        <v>14.43</v>
      </c>
      <c r="Z47" s="84">
        <f t="shared" si="8"/>
        <v>0</v>
      </c>
      <c r="AA47" s="100">
        <f>SUM(B47:Z47)</f>
        <v>390.19399999999996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2020-12-19T21:19:45Z</dcterms:created>
  <dcterms:modified xsi:type="dcterms:W3CDTF">2020-12-19T21:19:46Z</dcterms:modified>
</cp:coreProperties>
</file>