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<sst xmlns="http://schemas.openxmlformats.org/spreadsheetml/2006/main" count="110" uniqueCount="50">
  <si>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18/12/2020 23:51:02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</si>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</sst>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12.875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1.1299999999999999</c:v>
                </c:pt>
                <c:pt idx="1">
                  <c:v>2.21</c:v>
                </c:pt>
                <c:pt idx="2">
                  <c:v>1.51</c:v>
                </c:pt>
                <c:pt idx="3">
                  <c:v>1.78</c:v>
                </c:pt>
                <c:pt idx="4">
                  <c:v>2.1</c:v>
                </c:pt>
                <c:pt idx="5">
                  <c:v>2.8109999999999999</c:v>
                </c:pt>
                <c:pt idx="6">
                  <c:v>3.15</c:v>
                </c:pt>
                <c:pt idx="7">
                  <c:v>2.8129999999999997</c:v>
                </c:pt>
                <c:pt idx="8">
                  <c:v>1.27</c:v>
                </c:pt>
                <c:pt idx="9">
                  <c:v>0.72</c:v>
                </c:pt>
                <c:pt idx="10">
                  <c:v>0.71</c:v>
                </c:pt>
                <c:pt idx="11">
                  <c:v>0.27</c:v>
                </c:pt>
                <c:pt idx="12">
                  <c:v>1.65</c:v>
                </c:pt>
                <c:pt idx="13">
                  <c:v>3.61</c:v>
                </c:pt>
                <c:pt idx="14">
                  <c:v>4.6900000000000004</c:v>
                </c:pt>
                <c:pt idx="15">
                  <c:v>4.4000000000000004</c:v>
                </c:pt>
                <c:pt idx="16">
                  <c:v>3.13</c:v>
                </c:pt>
                <c:pt idx="17">
                  <c:v>3.04</c:v>
                </c:pt>
                <c:pt idx="18">
                  <c:v>3.41</c:v>
                </c:pt>
                <c:pt idx="19">
                  <c:v>3.2</c:v>
                </c:pt>
                <c:pt idx="20">
                  <c:v>3.2</c:v>
                </c:pt>
                <c:pt idx="21">
                  <c:v>2.15</c:v>
                </c:pt>
                <c:pt idx="22">
                  <c:v>0.82</c:v>
                </c:pt>
                <c:pt idx="23">
                  <c:v>1.93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3643816"/>
        <c:axId val="343644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11.362</c:v>
                </c:pt>
                <c:pt idx="1">
                  <c:v>10.398</c:v>
                </c:pt>
                <c:pt idx="2">
                  <c:v>9.479000000000001</c:v>
                </c:pt>
                <c:pt idx="3">
                  <c:v>9.5739999999999998</c:v>
                </c:pt>
                <c:pt idx="4">
                  <c:v>9.2979999999999983</c:v>
                </c:pt>
                <c:pt idx="5">
                  <c:v>10.602</c:v>
                </c:pt>
                <c:pt idx="6">
                  <c:v>24.367999999999999</c:v>
                </c:pt>
                <c:pt idx="7">
                  <c:v>15.662000000000001</c:v>
                </c:pt>
                <c:pt idx="8">
                  <c:v>15.268999999999998</c:v>
                </c:pt>
                <c:pt idx="9">
                  <c:v>15.702999999999999</c:v>
                </c:pt>
                <c:pt idx="10">
                  <c:v>15.523999999999999</c:v>
                </c:pt>
                <c:pt idx="11">
                  <c:v>15.478000000000002</c:v>
                </c:pt>
                <c:pt idx="12">
                  <c:v>16.268999999999998</c:v>
                </c:pt>
                <c:pt idx="13">
                  <c:v>15.663</c:v>
                </c:pt>
                <c:pt idx="14">
                  <c:v>15.514999999999999</c:v>
                </c:pt>
                <c:pt idx="15">
                  <c:v>15.273000000000001</c:v>
                </c:pt>
                <c:pt idx="16">
                  <c:v>11.481999999999999</c:v>
                </c:pt>
                <c:pt idx="17">
                  <c:v>5.6440000000000001</c:v>
                </c:pt>
                <c:pt idx="18">
                  <c:v>4.5670000000000002</c:v>
                </c:pt>
                <c:pt idx="19">
                  <c:v>6.1480000000000006</c:v>
                </c:pt>
                <c:pt idx="20">
                  <c:v>5.4289999999999994</c:v>
                </c:pt>
                <c:pt idx="21">
                  <c:v>11.163</c:v>
                </c:pt>
                <c:pt idx="22">
                  <c:v>9.7050000000000001</c:v>
                </c:pt>
                <c:pt idx="23">
                  <c:v>6.5520000000000005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643816"/>
        <c:axId val="343644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40.86</c:v>
                </c:pt>
                <c:pt idx="1">
                  <c:v>20</c:v>
                </c:pt>
                <c:pt idx="2">
                  <c:v>42.5</c:v>
                </c:pt>
                <c:pt idx="3">
                  <c:v>42.5</c:v>
                </c:pt>
                <c:pt idx="4">
                  <c:v>42.5</c:v>
                </c:pt>
                <c:pt idx="5">
                  <c:v>42.5</c:v>
                </c:pt>
                <c:pt idx="6">
                  <c:v>44.06</c:v>
                </c:pt>
                <c:pt idx="7">
                  <c:v>62.1</c:v>
                </c:pt>
                <c:pt idx="8">
                  <c:v>35.44</c:v>
                </c:pt>
                <c:pt idx="9">
                  <c:v>31.87</c:v>
                </c:pt>
                <c:pt idx="10">
                  <c:v>28.28</c:v>
                </c:pt>
                <c:pt idx="11">
                  <c:v>27</c:v>
                </c:pt>
                <c:pt idx="12">
                  <c:v>29.19</c:v>
                </c:pt>
                <c:pt idx="13">
                  <c:v>33.83</c:v>
                </c:pt>
                <c:pt idx="14">
                  <c:v>36.93</c:v>
                </c:pt>
                <c:pt idx="15">
                  <c:v>40.299999999999997</c:v>
                </c:pt>
                <c:pt idx="16">
                  <c:v>51.01</c:v>
                </c:pt>
                <c:pt idx="17">
                  <c:v>51.01</c:v>
                </c:pt>
                <c:pt idx="18">
                  <c:v>50.93</c:v>
                </c:pt>
                <c:pt idx="19">
                  <c:v>50.94</c:v>
                </c:pt>
                <c:pt idx="20">
                  <c:v>48.32</c:v>
                </c:pt>
                <c:pt idx="21">
                  <c:v>38.1</c:v>
                </c:pt>
                <c:pt idx="22">
                  <c:v>38.409999999999997</c:v>
                </c:pt>
                <c:pt idx="23">
                  <c:v>31.74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648792"/>
        <c:axId val="85648400"/>
      </c:lineChart>
      <c:catAx>
        <c:axId val="343643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644208"/>
        <c:crosses val="autoZero"/>
        <c:auto val="1"/>
        <c:lblAlgn val="ctr"/>
        <c:lblOffset val="100"/>
        <c:noMultiLvlLbl val="0"/>
      </c:catAx>
      <c:valAx>
        <c:axId val="34364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643816"/>
        <c:crosses val="autoZero"/>
        <c:crossBetween val="between"/>
      </c:valAx>
      <c:valAx>
        <c:axId val="85648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5648792"/>
        <c:crosses val="max"/>
        <c:crossBetween val="between"/>
      </c:valAx>
      <c:catAx>
        <c:axId val="85648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5648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12.875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55.704000000000001</v>
          </cell>
        </row>
        <row r="31">
          <cell r="C31">
            <v>0</v>
          </cell>
        </row>
        <row r="32">
          <cell r="C32">
            <v>41.609999999999992</v>
          </cell>
        </row>
        <row r="33">
          <cell r="C33">
            <v>175.93800000000002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5.0360000000000005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63.753999999999998</v>
          </cell>
        </row>
        <row r="46">
          <cell r="C46">
            <v>0</v>
          </cell>
        </row>
        <row r="47">
          <cell r="C47">
            <v>217.33699999999999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40.86</v>
          </cell>
          <cell r="C7">
            <v>20</v>
          </cell>
          <cell r="D7">
            <v>42.5</v>
          </cell>
          <cell r="E7">
            <v>42.5</v>
          </cell>
          <cell r="F7">
            <v>42.5</v>
          </cell>
          <cell r="G7">
            <v>42.5</v>
          </cell>
          <cell r="H7">
            <v>44.06</v>
          </cell>
          <cell r="I7">
            <v>62.1</v>
          </cell>
          <cell r="J7">
            <v>35.44</v>
          </cell>
          <cell r="K7">
            <v>31.87</v>
          </cell>
          <cell r="L7">
            <v>28.28</v>
          </cell>
          <cell r="M7">
            <v>27</v>
          </cell>
          <cell r="N7">
            <v>29.19</v>
          </cell>
          <cell r="O7">
            <v>33.83</v>
          </cell>
          <cell r="P7">
            <v>36.93</v>
          </cell>
          <cell r="Q7">
            <v>40.299999999999997</v>
          </cell>
          <cell r="R7">
            <v>51.01</v>
          </cell>
          <cell r="S7">
            <v>51.01</v>
          </cell>
          <cell r="T7">
            <v>50.93</v>
          </cell>
          <cell r="U7">
            <v>50.94</v>
          </cell>
          <cell r="V7">
            <v>48.32</v>
          </cell>
          <cell r="W7">
            <v>38.1</v>
          </cell>
          <cell r="X7">
            <v>38.409999999999997</v>
          </cell>
          <cell r="Y7">
            <v>31.74</v>
          </cell>
        </row>
        <row r="37">
          <cell r="H37">
            <v>12.875</v>
          </cell>
        </row>
        <row r="59">
          <cell r="B59">
            <v>1.1299999999999999</v>
          </cell>
          <cell r="C59">
            <v>2.21</v>
          </cell>
          <cell r="D59">
            <v>1.51</v>
          </cell>
          <cell r="E59">
            <v>1.78</v>
          </cell>
          <cell r="F59">
            <v>2.1</v>
          </cell>
          <cell r="G59">
            <v>2.8109999999999999</v>
          </cell>
          <cell r="H59">
            <v>3.15</v>
          </cell>
          <cell r="I59">
            <v>2.8129999999999997</v>
          </cell>
          <cell r="J59">
            <v>1.27</v>
          </cell>
          <cell r="K59">
            <v>0.72</v>
          </cell>
          <cell r="L59">
            <v>0.71</v>
          </cell>
          <cell r="M59">
            <v>0.27</v>
          </cell>
          <cell r="N59">
            <v>1.65</v>
          </cell>
          <cell r="O59">
            <v>3.61</v>
          </cell>
          <cell r="P59">
            <v>4.6900000000000004</v>
          </cell>
          <cell r="Q59">
            <v>4.4000000000000004</v>
          </cell>
          <cell r="R59">
            <v>3.13</v>
          </cell>
          <cell r="S59">
            <v>3.04</v>
          </cell>
          <cell r="T59">
            <v>3.41</v>
          </cell>
          <cell r="U59">
            <v>3.2</v>
          </cell>
          <cell r="V59">
            <v>3.2</v>
          </cell>
          <cell r="W59">
            <v>2.15</v>
          </cell>
          <cell r="X59">
            <v>0.82</v>
          </cell>
          <cell r="Y59">
            <v>1.93</v>
          </cell>
        </row>
        <row r="65">
          <cell r="B65">
            <v>2.2629999999999999</v>
          </cell>
          <cell r="C65">
            <v>2.1850000000000001</v>
          </cell>
          <cell r="D65">
            <v>2.141</v>
          </cell>
          <cell r="E65">
            <v>2.1040000000000001</v>
          </cell>
          <cell r="F65">
            <v>2.0169999999999999</v>
          </cell>
          <cell r="G65">
            <v>2.0470000000000002</v>
          </cell>
          <cell r="H65">
            <v>2.2280000000000002</v>
          </cell>
          <cell r="I65">
            <v>2.4129999999999998</v>
          </cell>
          <cell r="J65">
            <v>2.5430000000000001</v>
          </cell>
          <cell r="K65">
            <v>2.5310000000000001</v>
          </cell>
          <cell r="L65">
            <v>2.5099999999999998</v>
          </cell>
          <cell r="M65">
            <v>2.4329999999999998</v>
          </cell>
          <cell r="N65">
            <v>2.3410000000000002</v>
          </cell>
          <cell r="O65">
            <v>2.177</v>
          </cell>
          <cell r="P65">
            <v>2.093</v>
          </cell>
          <cell r="Q65">
            <v>1.3149999999999999</v>
          </cell>
          <cell r="R65">
            <v>0.85199999999999998</v>
          </cell>
          <cell r="S65">
            <v>0.52600000000000002</v>
          </cell>
          <cell r="T65">
            <v>9.2999999999999999E-2</v>
          </cell>
          <cell r="U65">
            <v>0.44600000000000001</v>
          </cell>
          <cell r="V65">
            <v>0.33</v>
          </cell>
          <cell r="W65">
            <v>1.6539999999999999</v>
          </cell>
          <cell r="X65">
            <v>1.5820000000000001</v>
          </cell>
          <cell r="Y65">
            <v>0.78600000000000003</v>
          </cell>
        </row>
        <row r="66">
          <cell r="B66">
            <v>7.9689999999999994</v>
          </cell>
          <cell r="C66">
            <v>6.0030000000000001</v>
          </cell>
          <cell r="D66">
            <v>5.8280000000000003</v>
          </cell>
          <cell r="E66">
            <v>5.69</v>
          </cell>
          <cell r="F66">
            <v>5.1809999999999992</v>
          </cell>
          <cell r="G66">
            <v>5.7439999999999998</v>
          </cell>
          <cell r="H66">
            <v>6.1150000000000002</v>
          </cell>
          <cell r="I66">
            <v>10.436</v>
          </cell>
          <cell r="J66">
            <v>11.456000000000001</v>
          </cell>
          <cell r="K66">
            <v>12.451999999999996</v>
          </cell>
          <cell r="L66">
            <v>12.304</v>
          </cell>
          <cell r="M66">
            <v>12.775</v>
          </cell>
          <cell r="N66">
            <v>12.278</v>
          </cell>
          <cell r="O66">
            <v>9.8759999999999994</v>
          </cell>
          <cell r="P66">
            <v>8.7319999999999993</v>
          </cell>
          <cell r="Q66">
            <v>9.5580000000000016</v>
          </cell>
          <cell r="R66">
            <v>7.5</v>
          </cell>
          <cell r="S66">
            <v>2.0779999999999998</v>
          </cell>
          <cell r="T66">
            <v>1.0640000000000001</v>
          </cell>
          <cell r="U66">
            <v>2.5020000000000002</v>
          </cell>
          <cell r="V66">
            <v>1.899</v>
          </cell>
          <cell r="W66">
            <v>7.359</v>
          </cell>
          <cell r="X66">
            <v>7.3029999999999999</v>
          </cell>
          <cell r="Y66">
            <v>3.8359999999999999</v>
          </cell>
        </row>
      </sheetData>
      <sheetData sheetId="17">
        <row r="37">
          <cell r="J37">
            <v>9</v>
          </cell>
          <cell r="K37">
            <v>9</v>
          </cell>
          <cell r="L37">
            <v>9</v>
          </cell>
          <cell r="M37">
            <v>9</v>
          </cell>
          <cell r="N37">
            <v>9</v>
          </cell>
          <cell r="O37">
            <v>9</v>
          </cell>
          <cell r="P37">
            <v>5.3689999999999998</v>
          </cell>
          <cell r="W37">
            <v>2.6280000000000001</v>
          </cell>
          <cell r="X37">
            <v>1.7569999999999999</v>
          </cell>
        </row>
        <row r="59">
          <cell r="B59">
            <v>11.362</v>
          </cell>
          <cell r="C59">
            <v>10.398</v>
          </cell>
          <cell r="D59">
            <v>9.479000000000001</v>
          </cell>
          <cell r="E59">
            <v>9.5739999999999998</v>
          </cell>
          <cell r="F59">
            <v>9.2979999999999983</v>
          </cell>
          <cell r="G59">
            <v>10.602</v>
          </cell>
          <cell r="H59">
            <v>24.367999999999999</v>
          </cell>
          <cell r="I59">
            <v>15.336</v>
          </cell>
          <cell r="J59">
            <v>5.63</v>
          </cell>
          <cell r="K59">
            <v>6.7030000000000003</v>
          </cell>
          <cell r="L59">
            <v>6.5239999999999991</v>
          </cell>
          <cell r="M59">
            <v>6.4780000000000006</v>
          </cell>
          <cell r="N59">
            <v>7.2690000000000001</v>
          </cell>
          <cell r="O59">
            <v>6.6630000000000003</v>
          </cell>
          <cell r="P59">
            <v>10.145999999999999</v>
          </cell>
          <cell r="Q59">
            <v>15.273000000000001</v>
          </cell>
          <cell r="R59">
            <v>11.481999999999999</v>
          </cell>
          <cell r="S59">
            <v>5.4379999999999997</v>
          </cell>
          <cell r="T59">
            <v>4.5670000000000002</v>
          </cell>
          <cell r="U59">
            <v>4.9370000000000003</v>
          </cell>
          <cell r="V59">
            <v>4.8129999999999997</v>
          </cell>
          <cell r="W59">
            <v>7.4060000000000006</v>
          </cell>
          <cell r="X59">
            <v>7.072000000000001</v>
          </cell>
          <cell r="Y59">
            <v>6.5190000000000001</v>
          </cell>
        </row>
        <row r="66">
          <cell r="I66">
            <v>0.32600000000000001</v>
          </cell>
          <cell r="J66">
            <v>0.63900000000000001</v>
          </cell>
          <cell r="S66">
            <v>0.20599999999999999</v>
          </cell>
          <cell r="U66">
            <v>1.2109999999999999</v>
          </cell>
          <cell r="V66">
            <v>0.61599999999999999</v>
          </cell>
          <cell r="W66">
            <v>1.129</v>
          </cell>
          <cell r="X66">
            <v>0.876</v>
          </cell>
          <cell r="Y66">
            <v>3.3000000000000002E-2</v>
          </cell>
        </row>
      </sheetData>
      <sheetData sheetId="18">
        <row r="7">
          <cell r="B7">
            <v>40.86</v>
          </cell>
          <cell r="C7">
            <v>20</v>
          </cell>
          <cell r="D7">
            <v>42.5</v>
          </cell>
          <cell r="E7">
            <v>42.5</v>
          </cell>
          <cell r="F7">
            <v>42.5</v>
          </cell>
          <cell r="G7">
            <v>42.5</v>
          </cell>
          <cell r="H7">
            <v>44.06</v>
          </cell>
          <cell r="I7">
            <v>62.1</v>
          </cell>
          <cell r="J7">
            <v>35.44</v>
          </cell>
          <cell r="K7">
            <v>31.87</v>
          </cell>
          <cell r="L7">
            <v>28.28</v>
          </cell>
          <cell r="M7">
            <v>27</v>
          </cell>
          <cell r="N7">
            <v>29.19</v>
          </cell>
          <cell r="O7">
            <v>33.83</v>
          </cell>
          <cell r="P7">
            <v>36.93</v>
          </cell>
          <cell r="Q7">
            <v>40.299999999999997</v>
          </cell>
          <cell r="R7">
            <v>51.01</v>
          </cell>
          <cell r="S7">
            <v>51.01</v>
          </cell>
          <cell r="T7">
            <v>50.93</v>
          </cell>
          <cell r="U7">
            <v>50.94</v>
          </cell>
          <cell r="V7">
            <v>48.32</v>
          </cell>
          <cell r="W7">
            <v>38.1</v>
          </cell>
          <cell r="X7">
            <v>38.409999999999997</v>
          </cell>
          <cell r="Y7">
            <v>31.74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11.361999999999998</v>
      </c>
      <c r="C4" s="18">
        <v>10.398</v>
      </c>
      <c r="D4" s="18">
        <v>9.479000000000001</v>
      </c>
      <c r="E4" s="18">
        <v>9.5739999999999998</v>
      </c>
      <c r="F4" s="18">
        <v>9.2980000000000018</v>
      </c>
      <c r="G4" s="18">
        <v>10.601999999999999</v>
      </c>
      <c r="H4" s="18">
        <v>24.367999999999999</v>
      </c>
      <c r="I4" s="18">
        <v>15.661999999999999</v>
      </c>
      <c r="J4" s="18">
        <v>15.269</v>
      </c>
      <c r="K4" s="18">
        <v>15.702999999999998</v>
      </c>
      <c r="L4" s="18">
        <v>15.524000000000001</v>
      </c>
      <c r="M4" s="18">
        <v>15.478</v>
      </c>
      <c r="N4" s="18">
        <v>16.269000000000002</v>
      </c>
      <c r="O4" s="18">
        <v>15.662999999999998</v>
      </c>
      <c r="P4" s="18">
        <v>15.515000000000001</v>
      </c>
      <c r="Q4" s="18">
        <v>15.273000000000001</v>
      </c>
      <c r="R4" s="18">
        <v>11.482000000000001</v>
      </c>
      <c r="S4" s="18">
        <v>5.6440000000000001</v>
      </c>
      <c r="T4" s="18">
        <v>4.5670000000000002</v>
      </c>
      <c r="U4" s="18">
        <v>6.1479999999999997</v>
      </c>
      <c r="V4" s="18">
        <v>5.4290000000000003</v>
      </c>
      <c r="W4" s="18">
        <v>11.163</v>
      </c>
      <c r="X4" s="18">
        <v>9.7050000000000001</v>
      </c>
      <c r="Y4" s="18">
        <v>6.5519999999999996</v>
      </c>
      <c r="Z4" s="19"/>
      <c r="AA4" s="20">
        <f>SUM(B4:Z4)</f>
        <v>286.12700000000007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40.86</v>
      </c>
      <c r="C7" s="28">
        <v>20</v>
      </c>
      <c r="D7" s="28">
        <v>42.5</v>
      </c>
      <c r="E7" s="28">
        <v>42.5</v>
      </c>
      <c r="F7" s="28">
        <v>42.5</v>
      </c>
      <c r="G7" s="28">
        <v>42.5</v>
      </c>
      <c r="H7" s="28">
        <v>44.06</v>
      </c>
      <c r="I7" s="28">
        <v>62.1</v>
      </c>
      <c r="J7" s="28">
        <v>35.44</v>
      </c>
      <c r="K7" s="28">
        <v>31.87</v>
      </c>
      <c r="L7" s="28">
        <v>28.28</v>
      </c>
      <c r="M7" s="28">
        <v>27</v>
      </c>
      <c r="N7" s="28">
        <v>29.19</v>
      </c>
      <c r="O7" s="28">
        <v>33.83</v>
      </c>
      <c r="P7" s="28">
        <v>36.93</v>
      </c>
      <c r="Q7" s="28">
        <v>40.299999999999997</v>
      </c>
      <c r="R7" s="28">
        <v>51.01</v>
      </c>
      <c r="S7" s="28">
        <v>51.01</v>
      </c>
      <c r="T7" s="28">
        <v>50.93</v>
      </c>
      <c r="U7" s="28">
        <v>50.94</v>
      </c>
      <c r="V7" s="28">
        <v>48.32</v>
      </c>
      <c r="W7" s="28">
        <v>38.1</v>
      </c>
      <c r="X7" s="28">
        <v>38.409999999999997</v>
      </c>
      <c r="Y7" s="28">
        <v>31.74</v>
      </c>
      <c r="Z7" s="29"/>
      <c r="AA7" s="30">
        <f>IF(SUM(GR_MAINLAND_MCP_SUM_SELL)&lt;&gt;0,AVERAGEIF(GR_MAINLAND_MCP_SUM_SELL,"&lt;&gt;"""),"")</f>
        <v>40.013333333333328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12.875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12.875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1.1299999999999999</v>
      </c>
      <c r="C13" s="52">
        <v>2.21</v>
      </c>
      <c r="D13" s="52">
        <v>1.51</v>
      </c>
      <c r="E13" s="52">
        <v>1.78</v>
      </c>
      <c r="F13" s="52">
        <v>2.1</v>
      </c>
      <c r="G13" s="52">
        <v>2.8109999999999999</v>
      </c>
      <c r="H13" s="52">
        <v>3.15</v>
      </c>
      <c r="I13" s="52">
        <v>2.8129999999999997</v>
      </c>
      <c r="J13" s="52">
        <v>1.27</v>
      </c>
      <c r="K13" s="52">
        <v>0.72</v>
      </c>
      <c r="L13" s="52">
        <v>0.71</v>
      </c>
      <c r="M13" s="52">
        <v>0.27</v>
      </c>
      <c r="N13" s="52">
        <v>1.65</v>
      </c>
      <c r="O13" s="52">
        <v>3.61</v>
      </c>
      <c r="P13" s="52">
        <v>4.6900000000000004</v>
      </c>
      <c r="Q13" s="52">
        <v>4.4000000000000004</v>
      </c>
      <c r="R13" s="52">
        <v>3.13</v>
      </c>
      <c r="S13" s="52">
        <v>3.04</v>
      </c>
      <c r="T13" s="52">
        <v>3.41</v>
      </c>
      <c r="U13" s="52">
        <v>3.2</v>
      </c>
      <c r="V13" s="52">
        <v>3.2</v>
      </c>
      <c r="W13" s="52">
        <v>2.15</v>
      </c>
      <c r="X13" s="52">
        <v>0.82</v>
      </c>
      <c r="Y13" s="52">
        <v>1.93</v>
      </c>
      <c r="Z13" s="53"/>
      <c r="AA13" s="54">
        <f>SUM(B13:Z13)</f>
        <v>55.704000000000001</v>
      </c>
    </row>
    <row r="14" spans="1:27" ht="30" customHeight="1" thickBot="1" x14ac:dyDescent="0.25">
      <c r="A14" s="55" t="s">
        <v>10</v>
      </c>
      <c r="B14" s="56">
        <f>IF(LEN(B$2)&gt;0,SUM(B10:B13),"")</f>
        <v>1.1299999999999999</v>
      </c>
      <c r="C14" s="57">
        <f t="shared" ref="C14:Z14" si="0">IF(LEN(C$2)&gt;0,SUM(C10:C13),"")</f>
        <v>2.21</v>
      </c>
      <c r="D14" s="57">
        <f t="shared" si="0"/>
        <v>1.51</v>
      </c>
      <c r="E14" s="57">
        <f t="shared" si="0"/>
        <v>1.78</v>
      </c>
      <c r="F14" s="57">
        <f t="shared" si="0"/>
        <v>2.1</v>
      </c>
      <c r="G14" s="57">
        <f t="shared" si="0"/>
        <v>2.8109999999999999</v>
      </c>
      <c r="H14" s="57">
        <f t="shared" si="0"/>
        <v>16.024999999999999</v>
      </c>
      <c r="I14" s="57">
        <f t="shared" si="0"/>
        <v>2.8129999999999997</v>
      </c>
      <c r="J14" s="57">
        <f t="shared" si="0"/>
        <v>1.27</v>
      </c>
      <c r="K14" s="57">
        <f t="shared" si="0"/>
        <v>0.72</v>
      </c>
      <c r="L14" s="57">
        <f t="shared" si="0"/>
        <v>0.71</v>
      </c>
      <c r="M14" s="57">
        <f t="shared" si="0"/>
        <v>0.27</v>
      </c>
      <c r="N14" s="57">
        <f t="shared" si="0"/>
        <v>1.65</v>
      </c>
      <c r="O14" s="57">
        <f t="shared" si="0"/>
        <v>3.61</v>
      </c>
      <c r="P14" s="57">
        <f t="shared" si="0"/>
        <v>4.6900000000000004</v>
      </c>
      <c r="Q14" s="57">
        <f t="shared" si="0"/>
        <v>4.4000000000000004</v>
      </c>
      <c r="R14" s="57">
        <f t="shared" si="0"/>
        <v>3.13</v>
      </c>
      <c r="S14" s="57">
        <f t="shared" si="0"/>
        <v>3.04</v>
      </c>
      <c r="T14" s="57">
        <f t="shared" si="0"/>
        <v>3.41</v>
      </c>
      <c r="U14" s="57">
        <f t="shared" si="0"/>
        <v>3.2</v>
      </c>
      <c r="V14" s="57">
        <f t="shared" si="0"/>
        <v>3.2</v>
      </c>
      <c r="W14" s="57">
        <f t="shared" si="0"/>
        <v>2.15</v>
      </c>
      <c r="X14" s="57">
        <f t="shared" si="0"/>
        <v>0.82</v>
      </c>
      <c r="Y14" s="57">
        <f t="shared" si="0"/>
        <v>1.93</v>
      </c>
      <c r="Z14" s="58" t="str">
        <f t="shared" si="0"/>
        <v/>
      </c>
      <c r="AA14" s="59">
        <f>SUM(AA9:AA13)</f>
        <v>68.579000000000008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2.2629999999999999</v>
      </c>
      <c r="C18" s="72">
        <v>2.1850000000000001</v>
      </c>
      <c r="D18" s="72">
        <v>2.141</v>
      </c>
      <c r="E18" s="72">
        <v>2.1040000000000001</v>
      </c>
      <c r="F18" s="72">
        <v>2.0169999999999999</v>
      </c>
      <c r="G18" s="72">
        <v>2.0470000000000002</v>
      </c>
      <c r="H18" s="72">
        <v>2.2280000000000002</v>
      </c>
      <c r="I18" s="72">
        <v>2.4129999999999998</v>
      </c>
      <c r="J18" s="72">
        <v>2.5430000000000001</v>
      </c>
      <c r="K18" s="72">
        <v>2.5310000000000001</v>
      </c>
      <c r="L18" s="72">
        <v>2.5099999999999998</v>
      </c>
      <c r="M18" s="72">
        <v>2.4329999999999998</v>
      </c>
      <c r="N18" s="72">
        <v>2.3410000000000002</v>
      </c>
      <c r="O18" s="72">
        <v>2.177</v>
      </c>
      <c r="P18" s="72">
        <v>2.093</v>
      </c>
      <c r="Q18" s="72">
        <v>1.3149999999999999</v>
      </c>
      <c r="R18" s="72">
        <v>0.85199999999999998</v>
      </c>
      <c r="S18" s="72">
        <v>0.52600000000000002</v>
      </c>
      <c r="T18" s="72">
        <v>9.2999999999999999E-2</v>
      </c>
      <c r="U18" s="72">
        <v>0.44600000000000001</v>
      </c>
      <c r="V18" s="72">
        <v>0.33</v>
      </c>
      <c r="W18" s="72">
        <v>1.6539999999999999</v>
      </c>
      <c r="X18" s="72">
        <v>1.5820000000000001</v>
      </c>
      <c r="Y18" s="72">
        <v>0.78600000000000003</v>
      </c>
      <c r="Z18" s="73"/>
      <c r="AA18" s="74">
        <f>SUM(B18:Z18)</f>
        <v>41.609999999999992</v>
      </c>
    </row>
    <row r="19" spans="1:27" ht="24.95" customHeight="1" x14ac:dyDescent="0.2">
      <c r="A19" s="70" t="s">
        <v>14</v>
      </c>
      <c r="B19" s="75">
        <v>7.9689999999999994</v>
      </c>
      <c r="C19" s="76">
        <v>6.0030000000000001</v>
      </c>
      <c r="D19" s="76">
        <v>5.8280000000000003</v>
      </c>
      <c r="E19" s="76">
        <v>5.69</v>
      </c>
      <c r="F19" s="76">
        <v>5.1809999999999992</v>
      </c>
      <c r="G19" s="76">
        <v>5.7439999999999998</v>
      </c>
      <c r="H19" s="76">
        <v>6.1150000000000002</v>
      </c>
      <c r="I19" s="76">
        <v>10.436</v>
      </c>
      <c r="J19" s="76">
        <v>11.456000000000001</v>
      </c>
      <c r="K19" s="76">
        <v>12.451999999999996</v>
      </c>
      <c r="L19" s="76">
        <v>12.304</v>
      </c>
      <c r="M19" s="76">
        <v>12.775</v>
      </c>
      <c r="N19" s="76">
        <v>12.278</v>
      </c>
      <c r="O19" s="76">
        <v>9.8759999999999994</v>
      </c>
      <c r="P19" s="76">
        <v>8.7319999999999993</v>
      </c>
      <c r="Q19" s="76">
        <v>9.5580000000000016</v>
      </c>
      <c r="R19" s="76">
        <v>7.5</v>
      </c>
      <c r="S19" s="76">
        <v>2.0779999999999998</v>
      </c>
      <c r="T19" s="76">
        <v>1.0640000000000001</v>
      </c>
      <c r="U19" s="76">
        <v>2.5020000000000002</v>
      </c>
      <c r="V19" s="76">
        <v>1.899</v>
      </c>
      <c r="W19" s="76">
        <v>7.359</v>
      </c>
      <c r="X19" s="76">
        <v>7.3029999999999999</v>
      </c>
      <c r="Y19" s="76">
        <v>3.8359999999999999</v>
      </c>
      <c r="Z19" s="73"/>
      <c r="AA19" s="74">
        <f>SUM(B19:Z19)</f>
        <v>175.93800000000002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10.231999999999999</v>
      </c>
      <c r="C22" s="83">
        <f t="shared" ref="C22:Z22" si="1">IF(LEN(C$2)&gt;0,SUM(C17:C21),"")</f>
        <v>8.1880000000000006</v>
      </c>
      <c r="D22" s="83">
        <f t="shared" si="1"/>
        <v>7.9690000000000003</v>
      </c>
      <c r="E22" s="83">
        <f t="shared" si="1"/>
        <v>7.7940000000000005</v>
      </c>
      <c r="F22" s="83">
        <f t="shared" si="1"/>
        <v>7.1979999999999986</v>
      </c>
      <c r="G22" s="83">
        <f t="shared" si="1"/>
        <v>7.7910000000000004</v>
      </c>
      <c r="H22" s="83">
        <f t="shared" si="1"/>
        <v>8.343</v>
      </c>
      <c r="I22" s="83">
        <f t="shared" si="1"/>
        <v>12.849</v>
      </c>
      <c r="J22" s="83">
        <f t="shared" si="1"/>
        <v>13.999000000000002</v>
      </c>
      <c r="K22" s="83">
        <f t="shared" si="1"/>
        <v>14.982999999999997</v>
      </c>
      <c r="L22" s="83">
        <f t="shared" si="1"/>
        <v>14.814</v>
      </c>
      <c r="M22" s="83">
        <f t="shared" si="1"/>
        <v>15.208</v>
      </c>
      <c r="N22" s="83">
        <f t="shared" si="1"/>
        <v>14.619</v>
      </c>
      <c r="O22" s="83">
        <f t="shared" si="1"/>
        <v>12.052999999999999</v>
      </c>
      <c r="P22" s="83">
        <f t="shared" si="1"/>
        <v>10.824999999999999</v>
      </c>
      <c r="Q22" s="83">
        <f t="shared" si="1"/>
        <v>10.873000000000001</v>
      </c>
      <c r="R22" s="83">
        <f t="shared" si="1"/>
        <v>8.3520000000000003</v>
      </c>
      <c r="S22" s="83">
        <f t="shared" si="1"/>
        <v>2.6040000000000001</v>
      </c>
      <c r="T22" s="83">
        <f t="shared" si="1"/>
        <v>1.157</v>
      </c>
      <c r="U22" s="83">
        <f t="shared" si="1"/>
        <v>2.9480000000000004</v>
      </c>
      <c r="V22" s="83">
        <f t="shared" si="1"/>
        <v>2.2290000000000001</v>
      </c>
      <c r="W22" s="83">
        <f t="shared" si="1"/>
        <v>9.0129999999999999</v>
      </c>
      <c r="X22" s="83">
        <f t="shared" si="1"/>
        <v>8.8849999999999998</v>
      </c>
      <c r="Y22" s="83">
        <f t="shared" si="1"/>
        <v>4.6219999999999999</v>
      </c>
      <c r="Z22" s="84" t="str">
        <f t="shared" si="1"/>
        <v/>
      </c>
      <c r="AA22" s="85">
        <f>SUM(AA17:AA21)</f>
        <v>217.548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11.362</v>
      </c>
      <c r="C26" s="72">
        <v>10.398</v>
      </c>
      <c r="D26" s="72">
        <v>9.4789999999999992</v>
      </c>
      <c r="E26" s="72">
        <v>9.5739999999999998</v>
      </c>
      <c r="F26" s="72">
        <v>9.298</v>
      </c>
      <c r="G26" s="72">
        <v>10.602</v>
      </c>
      <c r="H26" s="72">
        <v>24.367999999999999</v>
      </c>
      <c r="I26" s="72">
        <v>15.662000000000001</v>
      </c>
      <c r="J26" s="72">
        <v>15.269</v>
      </c>
      <c r="K26" s="72">
        <v>15.702999999999999</v>
      </c>
      <c r="L26" s="72">
        <v>15.523999999999999</v>
      </c>
      <c r="M26" s="72">
        <v>15.478</v>
      </c>
      <c r="N26" s="72">
        <v>16.268999999999998</v>
      </c>
      <c r="O26" s="72">
        <v>15.663</v>
      </c>
      <c r="P26" s="72">
        <v>15.515000000000001</v>
      </c>
      <c r="Q26" s="72">
        <v>15.273</v>
      </c>
      <c r="R26" s="72">
        <v>11.481999999999999</v>
      </c>
      <c r="S26" s="72">
        <v>5.6440000000000001</v>
      </c>
      <c r="T26" s="72">
        <v>4.5670000000000002</v>
      </c>
      <c r="U26" s="72">
        <v>6.1479999999999997</v>
      </c>
      <c r="V26" s="72">
        <v>5.4290000000000003</v>
      </c>
      <c r="W26" s="72">
        <v>11.163</v>
      </c>
      <c r="X26" s="72">
        <v>9.7050000000000001</v>
      </c>
      <c r="Y26" s="72">
        <v>6.5519999999999996</v>
      </c>
      <c r="Z26" s="73"/>
      <c r="AA26" s="74">
        <f>SUM(B26:Z26)</f>
        <v>286.12700000000007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11.362</v>
      </c>
      <c r="C28" s="57">
        <f t="shared" ref="C28:Z28" si="2">IF(LEN(C$2)&gt;0,SUM(C25:C27),"")</f>
        <v>10.398</v>
      </c>
      <c r="D28" s="57">
        <f t="shared" si="2"/>
        <v>9.4789999999999992</v>
      </c>
      <c r="E28" s="57">
        <f t="shared" si="2"/>
        <v>9.5739999999999998</v>
      </c>
      <c r="F28" s="57">
        <f t="shared" si="2"/>
        <v>9.298</v>
      </c>
      <c r="G28" s="57">
        <f t="shared" si="2"/>
        <v>10.602</v>
      </c>
      <c r="H28" s="57">
        <f t="shared" si="2"/>
        <v>24.367999999999999</v>
      </c>
      <c r="I28" s="57">
        <f t="shared" si="2"/>
        <v>15.662000000000001</v>
      </c>
      <c r="J28" s="57">
        <f t="shared" si="2"/>
        <v>15.269</v>
      </c>
      <c r="K28" s="57">
        <f t="shared" si="2"/>
        <v>15.702999999999999</v>
      </c>
      <c r="L28" s="57">
        <f t="shared" si="2"/>
        <v>15.523999999999999</v>
      </c>
      <c r="M28" s="57">
        <f t="shared" si="2"/>
        <v>15.478</v>
      </c>
      <c r="N28" s="57">
        <f t="shared" si="2"/>
        <v>16.268999999999998</v>
      </c>
      <c r="O28" s="57">
        <f t="shared" si="2"/>
        <v>15.663</v>
      </c>
      <c r="P28" s="57">
        <f t="shared" si="2"/>
        <v>15.515000000000001</v>
      </c>
      <c r="Q28" s="57">
        <f t="shared" si="2"/>
        <v>15.273</v>
      </c>
      <c r="R28" s="57">
        <f t="shared" si="2"/>
        <v>11.481999999999999</v>
      </c>
      <c r="S28" s="57">
        <f t="shared" si="2"/>
        <v>5.6440000000000001</v>
      </c>
      <c r="T28" s="57">
        <f t="shared" si="2"/>
        <v>4.5670000000000002</v>
      </c>
      <c r="U28" s="57">
        <f t="shared" si="2"/>
        <v>6.1479999999999997</v>
      </c>
      <c r="V28" s="57">
        <f t="shared" si="2"/>
        <v>5.4290000000000003</v>
      </c>
      <c r="W28" s="57">
        <f t="shared" si="2"/>
        <v>11.163</v>
      </c>
      <c r="X28" s="57">
        <f t="shared" si="2"/>
        <v>9.7050000000000001</v>
      </c>
      <c r="Y28" s="57">
        <f t="shared" si="2"/>
        <v>6.5519999999999996</v>
      </c>
      <c r="Z28" s="58" t="str">
        <f t="shared" si="2"/>
        <v/>
      </c>
      <c r="AA28" s="59">
        <f>SUM(AA25:AA27)</f>
        <v>286.12700000000007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11.361999999999998</v>
      </c>
      <c r="C47" s="83">
        <f t="shared" ref="C47:Z47" si="8">IF(LEN(C$2)&gt;0,C14+C22+C36,"")</f>
        <v>10.398</v>
      </c>
      <c r="D47" s="83">
        <f t="shared" si="8"/>
        <v>9.479000000000001</v>
      </c>
      <c r="E47" s="83">
        <f t="shared" si="8"/>
        <v>9.5739999999999998</v>
      </c>
      <c r="F47" s="83">
        <f t="shared" si="8"/>
        <v>9.2979999999999983</v>
      </c>
      <c r="G47" s="83">
        <f t="shared" si="8"/>
        <v>10.602</v>
      </c>
      <c r="H47" s="83">
        <f t="shared" si="8"/>
        <v>24.367999999999999</v>
      </c>
      <c r="I47" s="83">
        <f t="shared" si="8"/>
        <v>15.661999999999999</v>
      </c>
      <c r="J47" s="83">
        <f t="shared" si="8"/>
        <v>15.269000000000002</v>
      </c>
      <c r="K47" s="83">
        <f t="shared" si="8"/>
        <v>15.702999999999998</v>
      </c>
      <c r="L47" s="83">
        <f t="shared" si="8"/>
        <v>15.524000000000001</v>
      </c>
      <c r="M47" s="83">
        <f t="shared" si="8"/>
        <v>15.478</v>
      </c>
      <c r="N47" s="83">
        <f t="shared" si="8"/>
        <v>16.268999999999998</v>
      </c>
      <c r="O47" s="83">
        <f t="shared" si="8"/>
        <v>15.662999999999998</v>
      </c>
      <c r="P47" s="83">
        <f t="shared" si="8"/>
        <v>15.515000000000001</v>
      </c>
      <c r="Q47" s="83">
        <f t="shared" si="8"/>
        <v>15.273000000000001</v>
      </c>
      <c r="R47" s="83">
        <f t="shared" si="8"/>
        <v>11.481999999999999</v>
      </c>
      <c r="S47" s="83">
        <f t="shared" si="8"/>
        <v>5.6440000000000001</v>
      </c>
      <c r="T47" s="83">
        <f t="shared" si="8"/>
        <v>4.5670000000000002</v>
      </c>
      <c r="U47" s="83">
        <f t="shared" si="8"/>
        <v>6.1480000000000006</v>
      </c>
      <c r="V47" s="83">
        <f t="shared" si="8"/>
        <v>5.4290000000000003</v>
      </c>
      <c r="W47" s="83">
        <f t="shared" si="8"/>
        <v>11.163</v>
      </c>
      <c r="X47" s="83">
        <f t="shared" si="8"/>
        <v>9.7050000000000001</v>
      </c>
      <c r="Y47" s="83">
        <f t="shared" si="8"/>
        <v>6.5519999999999996</v>
      </c>
      <c r="Z47" s="84" t="str">
        <f t="shared" si="8"/>
        <v/>
      </c>
      <c r="AA47" s="100">
        <f>SUM(B47:Z47)</f>
        <v>286.12700000000007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11.362</v>
      </c>
      <c r="C4" s="18">
        <v>10.398</v>
      </c>
      <c r="D4" s="18">
        <v>9.479000000000001</v>
      </c>
      <c r="E4" s="18">
        <v>9.5739999999999998</v>
      </c>
      <c r="F4" s="18">
        <v>9.2979999999999983</v>
      </c>
      <c r="G4" s="18">
        <v>10.602</v>
      </c>
      <c r="H4" s="18">
        <v>24.367999999999999</v>
      </c>
      <c r="I4" s="18">
        <v>15.662000000000001</v>
      </c>
      <c r="J4" s="18">
        <v>15.268999999999998</v>
      </c>
      <c r="K4" s="18">
        <v>15.702999999999999</v>
      </c>
      <c r="L4" s="18">
        <v>15.523999999999999</v>
      </c>
      <c r="M4" s="18">
        <v>15.478000000000002</v>
      </c>
      <c r="N4" s="18">
        <v>16.268999999999998</v>
      </c>
      <c r="O4" s="18">
        <v>15.663</v>
      </c>
      <c r="P4" s="18">
        <v>15.514999999999999</v>
      </c>
      <c r="Q4" s="18">
        <v>15.273000000000001</v>
      </c>
      <c r="R4" s="18">
        <v>11.481999999999999</v>
      </c>
      <c r="S4" s="18">
        <v>5.6440000000000001</v>
      </c>
      <c r="T4" s="18">
        <v>4.5670000000000002</v>
      </c>
      <c r="U4" s="18">
        <v>6.1480000000000006</v>
      </c>
      <c r="V4" s="18">
        <v>5.4289999999999994</v>
      </c>
      <c r="W4" s="18">
        <v>11.163</v>
      </c>
      <c r="X4" s="18">
        <v>9.7050000000000001</v>
      </c>
      <c r="Y4" s="18">
        <v>6.5520000000000005</v>
      </c>
      <c r="Z4" s="19"/>
      <c r="AA4" s="20">
        <f>SUM(B4:Z4)</f>
        <v>286.12700000000001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40.86</v>
      </c>
      <c r="C7" s="28">
        <v>20</v>
      </c>
      <c r="D7" s="28">
        <v>42.5</v>
      </c>
      <c r="E7" s="28">
        <v>42.5</v>
      </c>
      <c r="F7" s="28">
        <v>42.5</v>
      </c>
      <c r="G7" s="28">
        <v>42.5</v>
      </c>
      <c r="H7" s="28">
        <v>44.06</v>
      </c>
      <c r="I7" s="28">
        <v>62.1</v>
      </c>
      <c r="J7" s="28">
        <v>35.44</v>
      </c>
      <c r="K7" s="28">
        <v>31.87</v>
      </c>
      <c r="L7" s="28">
        <v>28.28</v>
      </c>
      <c r="M7" s="28">
        <v>27</v>
      </c>
      <c r="N7" s="28">
        <v>29.19</v>
      </c>
      <c r="O7" s="28">
        <v>33.83</v>
      </c>
      <c r="P7" s="28">
        <v>36.93</v>
      </c>
      <c r="Q7" s="28">
        <v>40.299999999999997</v>
      </c>
      <c r="R7" s="28">
        <v>51.01</v>
      </c>
      <c r="S7" s="28">
        <v>51.01</v>
      </c>
      <c r="T7" s="28">
        <v>50.93</v>
      </c>
      <c r="U7" s="28">
        <v>50.94</v>
      </c>
      <c r="V7" s="28">
        <v>48.32</v>
      </c>
      <c r="W7" s="28">
        <v>38.1</v>
      </c>
      <c r="X7" s="28">
        <v>38.409999999999997</v>
      </c>
      <c r="Y7" s="28">
        <v>31.74</v>
      </c>
      <c r="Z7" s="29"/>
      <c r="AA7" s="30">
        <v>40.013333333333328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9</v>
      </c>
      <c r="K11" s="47">
        <v>9</v>
      </c>
      <c r="L11" s="47">
        <v>9</v>
      </c>
      <c r="M11" s="47">
        <v>9</v>
      </c>
      <c r="N11" s="47">
        <v>9</v>
      </c>
      <c r="O11" s="47">
        <v>9</v>
      </c>
      <c r="P11" s="47">
        <v>5.3689999999999998</v>
      </c>
      <c r="Q11" s="47"/>
      <c r="R11" s="47"/>
      <c r="S11" s="47"/>
      <c r="T11" s="47"/>
      <c r="U11" s="47"/>
      <c r="V11" s="47"/>
      <c r="W11" s="47">
        <v>2.6280000000000001</v>
      </c>
      <c r="X11" s="47">
        <v>1.7569999999999999</v>
      </c>
      <c r="Y11" s="47"/>
      <c r="Z11" s="48"/>
      <c r="AA11" s="49">
        <f>SUM(B11:Z11)</f>
        <v>63.753999999999998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11.362</v>
      </c>
      <c r="C13" s="52">
        <v>10.398</v>
      </c>
      <c r="D13" s="52">
        <v>9.479000000000001</v>
      </c>
      <c r="E13" s="52">
        <v>9.5739999999999998</v>
      </c>
      <c r="F13" s="52">
        <v>9.2979999999999983</v>
      </c>
      <c r="G13" s="52">
        <v>10.602</v>
      </c>
      <c r="H13" s="52">
        <v>24.367999999999999</v>
      </c>
      <c r="I13" s="52">
        <v>15.336</v>
      </c>
      <c r="J13" s="52">
        <v>5.63</v>
      </c>
      <c r="K13" s="52">
        <v>6.7030000000000003</v>
      </c>
      <c r="L13" s="52">
        <v>6.5239999999999991</v>
      </c>
      <c r="M13" s="52">
        <v>6.4780000000000006</v>
      </c>
      <c r="N13" s="52">
        <v>7.2690000000000001</v>
      </c>
      <c r="O13" s="52">
        <v>6.6630000000000003</v>
      </c>
      <c r="P13" s="52">
        <v>10.145999999999999</v>
      </c>
      <c r="Q13" s="52">
        <v>15.273000000000001</v>
      </c>
      <c r="R13" s="52">
        <v>11.481999999999999</v>
      </c>
      <c r="S13" s="52">
        <v>5.4379999999999997</v>
      </c>
      <c r="T13" s="52">
        <v>4.5670000000000002</v>
      </c>
      <c r="U13" s="52">
        <v>4.9370000000000003</v>
      </c>
      <c r="V13" s="52">
        <v>4.8129999999999997</v>
      </c>
      <c r="W13" s="52">
        <v>7.4060000000000006</v>
      </c>
      <c r="X13" s="52">
        <v>7.072000000000001</v>
      </c>
      <c r="Y13" s="52">
        <v>6.5190000000000001</v>
      </c>
      <c r="Z13" s="53"/>
      <c r="AA13" s="54">
        <f>SUM(B13:Z13)</f>
        <v>217.33699999999999</v>
      </c>
    </row>
    <row r="14" spans="1:27" ht="30" customHeight="1" thickBot="1" x14ac:dyDescent="0.25">
      <c r="A14" s="55" t="s">
        <v>10</v>
      </c>
      <c r="B14" s="56">
        <f>IF(LEN(B$2)&gt;0,SUM(B10:B13),"")</f>
        <v>11.362</v>
      </c>
      <c r="C14" s="57">
        <f t="shared" ref="C14:Z14" si="0">IF(LEN(C$2)&gt;0,SUM(C10:C13),"")</f>
        <v>10.398</v>
      </c>
      <c r="D14" s="57">
        <f t="shared" si="0"/>
        <v>9.479000000000001</v>
      </c>
      <c r="E14" s="57">
        <f t="shared" si="0"/>
        <v>9.5739999999999998</v>
      </c>
      <c r="F14" s="57">
        <f t="shared" si="0"/>
        <v>9.2979999999999983</v>
      </c>
      <c r="G14" s="57">
        <f t="shared" si="0"/>
        <v>10.602</v>
      </c>
      <c r="H14" s="57">
        <f t="shared" si="0"/>
        <v>24.367999999999999</v>
      </c>
      <c r="I14" s="57">
        <f t="shared" si="0"/>
        <v>15.336</v>
      </c>
      <c r="J14" s="57">
        <f t="shared" si="0"/>
        <v>14.629999999999999</v>
      </c>
      <c r="K14" s="57">
        <f t="shared" si="0"/>
        <v>15.702999999999999</v>
      </c>
      <c r="L14" s="57">
        <f t="shared" si="0"/>
        <v>15.523999999999999</v>
      </c>
      <c r="M14" s="57">
        <f t="shared" si="0"/>
        <v>15.478000000000002</v>
      </c>
      <c r="N14" s="57">
        <f t="shared" si="0"/>
        <v>16.268999999999998</v>
      </c>
      <c r="O14" s="57">
        <f t="shared" si="0"/>
        <v>15.663</v>
      </c>
      <c r="P14" s="57">
        <f t="shared" si="0"/>
        <v>15.514999999999999</v>
      </c>
      <c r="Q14" s="57">
        <f t="shared" si="0"/>
        <v>15.273000000000001</v>
      </c>
      <c r="R14" s="57">
        <f t="shared" si="0"/>
        <v>11.481999999999999</v>
      </c>
      <c r="S14" s="57">
        <f t="shared" si="0"/>
        <v>5.4379999999999997</v>
      </c>
      <c r="T14" s="57">
        <f t="shared" si="0"/>
        <v>4.5670000000000002</v>
      </c>
      <c r="U14" s="57">
        <f t="shared" si="0"/>
        <v>4.9370000000000003</v>
      </c>
      <c r="V14" s="57">
        <f t="shared" si="0"/>
        <v>4.8129999999999997</v>
      </c>
      <c r="W14" s="57">
        <f t="shared" si="0"/>
        <v>10.034000000000001</v>
      </c>
      <c r="X14" s="57">
        <f t="shared" si="0"/>
        <v>8.8290000000000006</v>
      </c>
      <c r="Y14" s="57">
        <f t="shared" si="0"/>
        <v>6.5190000000000001</v>
      </c>
      <c r="Z14" s="58" t="str">
        <f t="shared" si="0"/>
        <v/>
      </c>
      <c r="AA14" s="59">
        <f>SUM(AA9:AA13)</f>
        <v>281.09100000000001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0.32600000000000001</v>
      </c>
      <c r="J19" s="76">
        <v>0.63900000000000001</v>
      </c>
      <c r="K19" s="76"/>
      <c r="L19" s="76"/>
      <c r="M19" s="76"/>
      <c r="N19" s="76"/>
      <c r="O19" s="76"/>
      <c r="P19" s="76"/>
      <c r="Q19" s="76"/>
      <c r="R19" s="76"/>
      <c r="S19" s="76">
        <v>0.20599999999999999</v>
      </c>
      <c r="T19" s="76"/>
      <c r="U19" s="76">
        <v>1.2109999999999999</v>
      </c>
      <c r="V19" s="76">
        <v>0.61599999999999999</v>
      </c>
      <c r="W19" s="76">
        <v>1.129</v>
      </c>
      <c r="X19" s="76">
        <v>0.876</v>
      </c>
      <c r="Y19" s="76">
        <v>3.3000000000000002E-2</v>
      </c>
      <c r="Z19" s="73"/>
      <c r="AA19" s="74">
        <f>SUM(B19:Z19)</f>
        <v>5.0360000000000005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0.32600000000000001</v>
      </c>
      <c r="J22" s="83">
        <f t="shared" si="1"/>
        <v>0.63900000000000001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0.20599999999999999</v>
      </c>
      <c r="T22" s="83">
        <f t="shared" si="1"/>
        <v>0</v>
      </c>
      <c r="U22" s="83">
        <f t="shared" si="1"/>
        <v>1.2109999999999999</v>
      </c>
      <c r="V22" s="83">
        <f t="shared" si="1"/>
        <v>0.61599999999999999</v>
      </c>
      <c r="W22" s="83">
        <f t="shared" si="1"/>
        <v>1.129</v>
      </c>
      <c r="X22" s="83">
        <f t="shared" si="1"/>
        <v>0.876</v>
      </c>
      <c r="Y22" s="83">
        <f t="shared" si="1"/>
        <v>3.3000000000000002E-2</v>
      </c>
      <c r="Z22" s="84">
        <f t="shared" si="1"/>
        <v>0</v>
      </c>
      <c r="AA22" s="85">
        <f t="shared" si="1"/>
        <v>5.0360000000000005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11.362</v>
      </c>
      <c r="C26" s="72">
        <v>10.398</v>
      </c>
      <c r="D26" s="72">
        <v>9.4789999999999992</v>
      </c>
      <c r="E26" s="72">
        <v>9.5739999999999998</v>
      </c>
      <c r="F26" s="72">
        <v>9.298</v>
      </c>
      <c r="G26" s="72">
        <v>10.602</v>
      </c>
      <c r="H26" s="72">
        <v>24.367999999999999</v>
      </c>
      <c r="I26" s="72">
        <v>15.662000000000001</v>
      </c>
      <c r="J26" s="72">
        <v>15.269</v>
      </c>
      <c r="K26" s="72">
        <v>15.702999999999999</v>
      </c>
      <c r="L26" s="72">
        <v>15.523999999999999</v>
      </c>
      <c r="M26" s="72">
        <v>15.478</v>
      </c>
      <c r="N26" s="72">
        <v>16.268999999999998</v>
      </c>
      <c r="O26" s="72">
        <v>15.663</v>
      </c>
      <c r="P26" s="72">
        <v>15.515000000000001</v>
      </c>
      <c r="Q26" s="72">
        <v>15.273</v>
      </c>
      <c r="R26" s="72">
        <v>11.481999999999999</v>
      </c>
      <c r="S26" s="72">
        <v>5.6440000000000001</v>
      </c>
      <c r="T26" s="72">
        <v>4.5670000000000002</v>
      </c>
      <c r="U26" s="72">
        <v>6.1479999999999997</v>
      </c>
      <c r="V26" s="72">
        <v>5.4290000000000003</v>
      </c>
      <c r="W26" s="72">
        <v>11.163</v>
      </c>
      <c r="X26" s="72">
        <v>9.7050000000000001</v>
      </c>
      <c r="Y26" s="72">
        <v>6.5519999999999996</v>
      </c>
      <c r="Z26" s="73"/>
      <c r="AA26" s="74">
        <f>SUM(B26:Z26)</f>
        <v>286.12700000000007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11.362</v>
      </c>
      <c r="C28" s="57">
        <f t="shared" si="2"/>
        <v>10.398</v>
      </c>
      <c r="D28" s="57">
        <f t="shared" si="2"/>
        <v>9.4789999999999992</v>
      </c>
      <c r="E28" s="57">
        <f t="shared" si="2"/>
        <v>9.5739999999999998</v>
      </c>
      <c r="F28" s="57">
        <f t="shared" si="2"/>
        <v>9.298</v>
      </c>
      <c r="G28" s="57">
        <f t="shared" si="2"/>
        <v>10.602</v>
      </c>
      <c r="H28" s="57">
        <f t="shared" si="2"/>
        <v>24.367999999999999</v>
      </c>
      <c r="I28" s="57">
        <f t="shared" si="2"/>
        <v>15.662000000000001</v>
      </c>
      <c r="J28" s="57">
        <f t="shared" si="2"/>
        <v>15.269</v>
      </c>
      <c r="K28" s="57">
        <f t="shared" si="2"/>
        <v>15.702999999999999</v>
      </c>
      <c r="L28" s="57">
        <f t="shared" si="2"/>
        <v>15.523999999999999</v>
      </c>
      <c r="M28" s="57">
        <f t="shared" si="2"/>
        <v>15.478</v>
      </c>
      <c r="N28" s="57">
        <f t="shared" si="2"/>
        <v>16.268999999999998</v>
      </c>
      <c r="O28" s="57">
        <f t="shared" si="2"/>
        <v>15.663</v>
      </c>
      <c r="P28" s="57">
        <f t="shared" si="2"/>
        <v>15.515000000000001</v>
      </c>
      <c r="Q28" s="57">
        <f t="shared" si="2"/>
        <v>15.273</v>
      </c>
      <c r="R28" s="57">
        <f t="shared" si="2"/>
        <v>11.481999999999999</v>
      </c>
      <c r="S28" s="57">
        <f t="shared" si="2"/>
        <v>5.6440000000000001</v>
      </c>
      <c r="T28" s="57">
        <f t="shared" si="2"/>
        <v>4.5670000000000002</v>
      </c>
      <c r="U28" s="57">
        <f t="shared" si="2"/>
        <v>6.1479999999999997</v>
      </c>
      <c r="V28" s="57">
        <f t="shared" si="2"/>
        <v>5.4290000000000003</v>
      </c>
      <c r="W28" s="57">
        <f t="shared" si="2"/>
        <v>11.163</v>
      </c>
      <c r="X28" s="57">
        <f t="shared" si="2"/>
        <v>9.7050000000000001</v>
      </c>
      <c r="Y28" s="57">
        <f t="shared" si="2"/>
        <v>6.5519999999999996</v>
      </c>
      <c r="Z28" s="58">
        <f t="shared" si="2"/>
        <v>0</v>
      </c>
      <c r="AA28" s="59">
        <f t="shared" si="2"/>
        <v>286.12700000000007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11.362</v>
      </c>
      <c r="C47" s="83">
        <f t="shared" ref="C47:Z47" si="8">SUM(C10:C13)+C22+C36</f>
        <v>10.398</v>
      </c>
      <c r="D47" s="83">
        <f t="shared" si="8"/>
        <v>9.479000000000001</v>
      </c>
      <c r="E47" s="83">
        <f t="shared" si="8"/>
        <v>9.5739999999999998</v>
      </c>
      <c r="F47" s="83">
        <f t="shared" si="8"/>
        <v>9.2979999999999983</v>
      </c>
      <c r="G47" s="83">
        <f t="shared" si="8"/>
        <v>10.602</v>
      </c>
      <c r="H47" s="83">
        <f t="shared" si="8"/>
        <v>24.367999999999999</v>
      </c>
      <c r="I47" s="83">
        <f t="shared" si="8"/>
        <v>15.662000000000001</v>
      </c>
      <c r="J47" s="83">
        <f t="shared" si="8"/>
        <v>15.268999999999998</v>
      </c>
      <c r="K47" s="83">
        <f t="shared" si="8"/>
        <v>15.702999999999999</v>
      </c>
      <c r="L47" s="83">
        <f t="shared" si="8"/>
        <v>15.523999999999999</v>
      </c>
      <c r="M47" s="83">
        <f t="shared" si="8"/>
        <v>15.478000000000002</v>
      </c>
      <c r="N47" s="83">
        <f t="shared" si="8"/>
        <v>16.268999999999998</v>
      </c>
      <c r="O47" s="83">
        <f t="shared" si="8"/>
        <v>15.663</v>
      </c>
      <c r="P47" s="83">
        <f t="shared" si="8"/>
        <v>15.514999999999999</v>
      </c>
      <c r="Q47" s="83">
        <f t="shared" si="8"/>
        <v>15.273000000000001</v>
      </c>
      <c r="R47" s="83">
        <f t="shared" si="8"/>
        <v>11.481999999999999</v>
      </c>
      <c r="S47" s="83">
        <f t="shared" si="8"/>
        <v>5.6440000000000001</v>
      </c>
      <c r="T47" s="83">
        <f t="shared" si="8"/>
        <v>4.5670000000000002</v>
      </c>
      <c r="U47" s="83">
        <f t="shared" si="8"/>
        <v>6.1479999999999997</v>
      </c>
      <c r="V47" s="83">
        <f t="shared" si="8"/>
        <v>5.4289999999999994</v>
      </c>
      <c r="W47" s="83">
        <f t="shared" si="8"/>
        <v>11.163</v>
      </c>
      <c r="X47" s="83">
        <f t="shared" si="8"/>
        <v>9.7050000000000001</v>
      </c>
      <c r="Y47" s="83">
        <f t="shared" si="8"/>
        <v>6.5520000000000005</v>
      </c>
      <c r="Z47" s="84">
        <f t="shared" si="8"/>
        <v>0</v>
      </c>
      <c r="AA47" s="100">
        <f>SUM(B47:Z47)</f>
        <v>286.12700000000001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2020-12-18T21:51:10Z</dcterms:created>
  <dcterms:modified xsi:type="dcterms:W3CDTF">2020-12-18T21:51:12Z</dcterms:modified>
</cp:coreProperties>
</file>