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<sst xmlns="http://schemas.openxmlformats.org/spreadsheetml/2006/main" count="110" uniqueCount="50">
  <si>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17/12/2020 23:26:36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</si>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</sst>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27</c:v>
                </c:pt>
                <c:pt idx="6">
                  <c:v>26</c:v>
                </c:pt>
                <c:pt idx="20">
                  <c:v>85</c:v>
                </c:pt>
                <c:pt idx="21">
                  <c:v>130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8.1669999999999998</c:v>
                </c:pt>
                <c:pt idx="1">
                  <c:v>26</c:v>
                </c:pt>
                <c:pt idx="5">
                  <c:v>26</c:v>
                </c:pt>
                <c:pt idx="7">
                  <c:v>26</c:v>
                </c:pt>
                <c:pt idx="8">
                  <c:v>25.122</c:v>
                </c:pt>
                <c:pt idx="10">
                  <c:v>1.5740000000000001</c:v>
                </c:pt>
                <c:pt idx="11">
                  <c:v>5.423</c:v>
                </c:pt>
                <c:pt idx="12">
                  <c:v>5.9619999999999997</c:v>
                </c:pt>
                <c:pt idx="13">
                  <c:v>6.4779999999999998</c:v>
                </c:pt>
                <c:pt idx="14">
                  <c:v>10.786</c:v>
                </c:pt>
                <c:pt idx="15">
                  <c:v>4.4450000000000003</c:v>
                </c:pt>
                <c:pt idx="16">
                  <c:v>28</c:v>
                </c:pt>
                <c:pt idx="17">
                  <c:v>30</c:v>
                </c:pt>
                <c:pt idx="18">
                  <c:v>31</c:v>
                </c:pt>
                <c:pt idx="19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1.1499999999999999</c:v>
                </c:pt>
                <c:pt idx="1">
                  <c:v>2.8639999999999999</c:v>
                </c:pt>
                <c:pt idx="2">
                  <c:v>2.3180000000000001</c:v>
                </c:pt>
                <c:pt idx="3">
                  <c:v>2.8159999999999998</c:v>
                </c:pt>
                <c:pt idx="4">
                  <c:v>0.36</c:v>
                </c:pt>
                <c:pt idx="5">
                  <c:v>0.78</c:v>
                </c:pt>
                <c:pt idx="6">
                  <c:v>2E-3</c:v>
                </c:pt>
                <c:pt idx="7">
                  <c:v>8.8719999999999999</c:v>
                </c:pt>
                <c:pt idx="8">
                  <c:v>9.8160000000000007</c:v>
                </c:pt>
                <c:pt idx="9">
                  <c:v>8.3339999999999996</c:v>
                </c:pt>
                <c:pt idx="10">
                  <c:v>8.2590000000000003</c:v>
                </c:pt>
                <c:pt idx="11">
                  <c:v>7.2320000000000002</c:v>
                </c:pt>
                <c:pt idx="12">
                  <c:v>6.0169999999999995</c:v>
                </c:pt>
                <c:pt idx="13">
                  <c:v>5.0440000000000005</c:v>
                </c:pt>
                <c:pt idx="14">
                  <c:v>5.9129999999999994</c:v>
                </c:pt>
                <c:pt idx="15">
                  <c:v>10.381000000000002</c:v>
                </c:pt>
                <c:pt idx="16">
                  <c:v>12.405000000000001</c:v>
                </c:pt>
                <c:pt idx="17">
                  <c:v>13.029</c:v>
                </c:pt>
                <c:pt idx="18">
                  <c:v>15.221</c:v>
                </c:pt>
                <c:pt idx="19">
                  <c:v>17.974000000000004</c:v>
                </c:pt>
                <c:pt idx="20">
                  <c:v>15.437000000000001</c:v>
                </c:pt>
                <c:pt idx="21">
                  <c:v>19.850999999999999</c:v>
                </c:pt>
                <c:pt idx="22">
                  <c:v>23.244999999999997</c:v>
                </c:pt>
                <c:pt idx="23">
                  <c:v>22.180999999999997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3444688"/>
        <c:axId val="2334450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43.591999999999999</c:v>
                </c:pt>
                <c:pt idx="1">
                  <c:v>32.423999999999992</c:v>
                </c:pt>
                <c:pt idx="2">
                  <c:v>8.1460000000000008</c:v>
                </c:pt>
                <c:pt idx="3">
                  <c:v>8.5129999999999999</c:v>
                </c:pt>
                <c:pt idx="4">
                  <c:v>4.2219999999999995</c:v>
                </c:pt>
                <c:pt idx="5">
                  <c:v>30.291</c:v>
                </c:pt>
                <c:pt idx="6">
                  <c:v>32.541000000000004</c:v>
                </c:pt>
                <c:pt idx="7">
                  <c:v>38.632999999999996</c:v>
                </c:pt>
                <c:pt idx="8">
                  <c:v>39.491999999999997</c:v>
                </c:pt>
                <c:pt idx="9">
                  <c:v>14.508999999999999</c:v>
                </c:pt>
                <c:pt idx="10">
                  <c:v>15.923999999999999</c:v>
                </c:pt>
                <c:pt idx="11">
                  <c:v>18.925000000000001</c:v>
                </c:pt>
                <c:pt idx="12">
                  <c:v>18.262</c:v>
                </c:pt>
                <c:pt idx="13">
                  <c:v>17.940000000000001</c:v>
                </c:pt>
                <c:pt idx="14">
                  <c:v>23.121000000000002</c:v>
                </c:pt>
                <c:pt idx="15">
                  <c:v>21.307000000000002</c:v>
                </c:pt>
                <c:pt idx="16">
                  <c:v>52.312999999999995</c:v>
                </c:pt>
                <c:pt idx="17">
                  <c:v>50.556999999999995</c:v>
                </c:pt>
                <c:pt idx="18">
                  <c:v>57.566999999999993</c:v>
                </c:pt>
                <c:pt idx="19">
                  <c:v>54.212000000000003</c:v>
                </c:pt>
                <c:pt idx="20">
                  <c:v>111.61199999999999</c:v>
                </c:pt>
                <c:pt idx="21">
                  <c:v>158.11600000000001</c:v>
                </c:pt>
                <c:pt idx="22">
                  <c:v>186.292</c:v>
                </c:pt>
                <c:pt idx="23">
                  <c:v>181.48100000000002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444688"/>
        <c:axId val="2334450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51.83</c:v>
                </c:pt>
                <c:pt idx="1">
                  <c:v>47.93</c:v>
                </c:pt>
                <c:pt idx="2">
                  <c:v>41.93</c:v>
                </c:pt>
                <c:pt idx="3">
                  <c:v>41.38</c:v>
                </c:pt>
                <c:pt idx="4">
                  <c:v>4.74</c:v>
                </c:pt>
                <c:pt idx="5">
                  <c:v>11.19</c:v>
                </c:pt>
                <c:pt idx="6">
                  <c:v>39.35</c:v>
                </c:pt>
                <c:pt idx="7">
                  <c:v>97.1</c:v>
                </c:pt>
                <c:pt idx="8">
                  <c:v>118.8</c:v>
                </c:pt>
                <c:pt idx="9">
                  <c:v>111.1</c:v>
                </c:pt>
                <c:pt idx="10">
                  <c:v>118.8</c:v>
                </c:pt>
                <c:pt idx="11">
                  <c:v>119.22</c:v>
                </c:pt>
                <c:pt idx="12">
                  <c:v>119.8</c:v>
                </c:pt>
                <c:pt idx="13">
                  <c:v>119.15</c:v>
                </c:pt>
                <c:pt idx="14">
                  <c:v>119.8</c:v>
                </c:pt>
                <c:pt idx="15">
                  <c:v>118.8</c:v>
                </c:pt>
                <c:pt idx="16">
                  <c:v>114.1</c:v>
                </c:pt>
                <c:pt idx="17">
                  <c:v>118.1</c:v>
                </c:pt>
                <c:pt idx="18">
                  <c:v>112.1</c:v>
                </c:pt>
                <c:pt idx="19">
                  <c:v>106.1</c:v>
                </c:pt>
                <c:pt idx="20">
                  <c:v>98.1</c:v>
                </c:pt>
                <c:pt idx="21">
                  <c:v>60.93</c:v>
                </c:pt>
                <c:pt idx="22">
                  <c:v>58.15</c:v>
                </c:pt>
                <c:pt idx="23">
                  <c:v>55.19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445864"/>
        <c:axId val="233445472"/>
      </c:lineChart>
      <c:catAx>
        <c:axId val="233444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445080"/>
        <c:crosses val="autoZero"/>
        <c:auto val="1"/>
        <c:lblAlgn val="ctr"/>
        <c:lblOffset val="100"/>
        <c:noMultiLvlLbl val="0"/>
      </c:catAx>
      <c:valAx>
        <c:axId val="23344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444688"/>
        <c:crosses val="autoZero"/>
        <c:crossBetween val="between"/>
      </c:valAx>
      <c:valAx>
        <c:axId val="233445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445864"/>
        <c:crosses val="max"/>
        <c:crossBetween val="between"/>
      </c:valAx>
      <c:catAx>
        <c:axId val="233445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4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44183</v>
          </cell>
        </row>
        <row r="5">
          <cell r="C5" t="str">
            <v>LIDA2</v>
          </cell>
        </row>
        <row r="26">
          <cell r="C26">
            <v>578</v>
          </cell>
        </row>
        <row r="27">
          <cell r="C27">
            <v>259.95700000000005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219.50099999999998</v>
          </cell>
        </row>
        <row r="31">
          <cell r="C31">
            <v>0</v>
          </cell>
        </row>
        <row r="32">
          <cell r="C32">
            <v>56.607000000000006</v>
          </cell>
        </row>
        <row r="33">
          <cell r="C33">
            <v>105.92699999999999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177.25800000000001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1004.994</v>
          </cell>
        </row>
        <row r="46">
          <cell r="C46">
            <v>0</v>
          </cell>
        </row>
        <row r="47">
          <cell r="C47">
            <v>37.739999999999995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51.83</v>
          </cell>
          <cell r="C7">
            <v>47.93</v>
          </cell>
          <cell r="D7">
            <v>41.93</v>
          </cell>
          <cell r="E7">
            <v>41.38</v>
          </cell>
          <cell r="F7">
            <v>4.74</v>
          </cell>
          <cell r="G7">
            <v>11.19</v>
          </cell>
          <cell r="H7">
            <v>39.35</v>
          </cell>
          <cell r="I7">
            <v>97.1</v>
          </cell>
          <cell r="J7">
            <v>118.8</v>
          </cell>
          <cell r="K7">
            <v>111.1</v>
          </cell>
          <cell r="L7">
            <v>118.8</v>
          </cell>
          <cell r="M7">
            <v>119.22</v>
          </cell>
          <cell r="N7">
            <v>119.8</v>
          </cell>
          <cell r="O7">
            <v>119.15</v>
          </cell>
          <cell r="P7">
            <v>119.8</v>
          </cell>
          <cell r="Q7">
            <v>118.8</v>
          </cell>
          <cell r="R7">
            <v>114.1</v>
          </cell>
          <cell r="S7">
            <v>118.1</v>
          </cell>
          <cell r="T7">
            <v>112.1</v>
          </cell>
          <cell r="U7">
            <v>106.1</v>
          </cell>
          <cell r="V7">
            <v>98.1</v>
          </cell>
          <cell r="W7">
            <v>60.93</v>
          </cell>
          <cell r="X7">
            <v>58.15</v>
          </cell>
          <cell r="Y7">
            <v>55.19</v>
          </cell>
        </row>
        <row r="13">
          <cell r="V13">
            <v>85</v>
          </cell>
          <cell r="W13">
            <v>130</v>
          </cell>
          <cell r="X13">
            <v>155</v>
          </cell>
          <cell r="Y13">
            <v>155</v>
          </cell>
        </row>
        <row r="18">
          <cell r="B18">
            <v>27</v>
          </cell>
          <cell r="H18">
            <v>26</v>
          </cell>
        </row>
        <row r="26">
          <cell r="C26">
            <v>26</v>
          </cell>
          <cell r="G26">
            <v>26</v>
          </cell>
        </row>
        <row r="29">
          <cell r="I29">
            <v>26</v>
          </cell>
          <cell r="J29">
            <v>25</v>
          </cell>
          <cell r="R29">
            <v>28</v>
          </cell>
          <cell r="S29">
            <v>30</v>
          </cell>
          <cell r="T29">
            <v>31</v>
          </cell>
          <cell r="U29">
            <v>25</v>
          </cell>
        </row>
        <row r="37">
          <cell r="B37">
            <v>5.1189999999999998</v>
          </cell>
          <cell r="N37">
            <v>0.441</v>
          </cell>
          <cell r="P37">
            <v>3.4249999999999998</v>
          </cell>
        </row>
        <row r="38">
          <cell r="B38">
            <v>3.048</v>
          </cell>
          <cell r="J38">
            <v>0.122</v>
          </cell>
          <cell r="L38">
            <v>1.5740000000000001</v>
          </cell>
          <cell r="M38">
            <v>5.423</v>
          </cell>
          <cell r="N38">
            <v>5.5209999999999999</v>
          </cell>
          <cell r="O38">
            <v>6.4779999999999998</v>
          </cell>
          <cell r="P38">
            <v>7.3609999999999998</v>
          </cell>
          <cell r="Q38">
            <v>4.4450000000000003</v>
          </cell>
        </row>
        <row r="59">
          <cell r="B59">
            <v>1.1499999999999999</v>
          </cell>
          <cell r="C59">
            <v>2.8639999999999999</v>
          </cell>
          <cell r="D59">
            <v>2.3180000000000001</v>
          </cell>
          <cell r="E59">
            <v>2.8159999999999998</v>
          </cell>
          <cell r="F59">
            <v>0.36</v>
          </cell>
          <cell r="G59">
            <v>0.78</v>
          </cell>
          <cell r="H59">
            <v>2E-3</v>
          </cell>
          <cell r="I59">
            <v>8.8719999999999999</v>
          </cell>
          <cell r="J59">
            <v>9.8160000000000007</v>
          </cell>
          <cell r="K59">
            <v>8.3339999999999996</v>
          </cell>
          <cell r="L59">
            <v>8.2590000000000003</v>
          </cell>
          <cell r="M59">
            <v>7.2320000000000002</v>
          </cell>
          <cell r="N59">
            <v>6.0169999999999995</v>
          </cell>
          <cell r="O59">
            <v>5.0440000000000005</v>
          </cell>
          <cell r="P59">
            <v>5.9129999999999994</v>
          </cell>
          <cell r="Q59">
            <v>10.381000000000002</v>
          </cell>
          <cell r="R59">
            <v>12.405000000000001</v>
          </cell>
          <cell r="S59">
            <v>13.029</v>
          </cell>
          <cell r="T59">
            <v>15.221</v>
          </cell>
          <cell r="U59">
            <v>17.974000000000004</v>
          </cell>
          <cell r="V59">
            <v>15.437000000000001</v>
          </cell>
          <cell r="W59">
            <v>19.850999999999999</v>
          </cell>
          <cell r="X59">
            <v>23.244999999999997</v>
          </cell>
          <cell r="Y59">
            <v>22.180999999999997</v>
          </cell>
        </row>
        <row r="65">
          <cell r="B65">
            <v>2.4860000000000002</v>
          </cell>
          <cell r="C65">
            <v>1.25</v>
          </cell>
          <cell r="D65">
            <v>2.5009999999999999</v>
          </cell>
          <cell r="E65">
            <v>2.5129999999999999</v>
          </cell>
          <cell r="F65">
            <v>2.0099999999999998</v>
          </cell>
          <cell r="G65">
            <v>1.881</v>
          </cell>
          <cell r="H65">
            <v>3.6819999999999999</v>
          </cell>
          <cell r="I65">
            <v>2.137</v>
          </cell>
          <cell r="J65">
            <v>2.246</v>
          </cell>
          <cell r="K65">
            <v>2.2730000000000001</v>
          </cell>
          <cell r="L65">
            <v>2.258</v>
          </cell>
          <cell r="M65">
            <v>2.2200000000000002</v>
          </cell>
          <cell r="N65">
            <v>2.2069999999999999</v>
          </cell>
          <cell r="O65">
            <v>2.1629999999999998</v>
          </cell>
          <cell r="P65">
            <v>2.0230000000000001</v>
          </cell>
          <cell r="Q65">
            <v>1.865</v>
          </cell>
          <cell r="R65">
            <v>3.5409999999999999</v>
          </cell>
          <cell r="S65">
            <v>1.7</v>
          </cell>
          <cell r="T65">
            <v>3.2549999999999999</v>
          </cell>
          <cell r="U65">
            <v>3.1040000000000001</v>
          </cell>
          <cell r="V65">
            <v>2.9359999999999999</v>
          </cell>
          <cell r="W65">
            <v>2.6360000000000001</v>
          </cell>
          <cell r="X65">
            <v>2.5150000000000001</v>
          </cell>
          <cell r="Y65">
            <v>1.2050000000000001</v>
          </cell>
        </row>
        <row r="66">
          <cell r="B66">
            <v>4.7890000000000006</v>
          </cell>
          <cell r="C66">
            <v>2.31</v>
          </cell>
          <cell r="D66">
            <v>3.327</v>
          </cell>
          <cell r="E66">
            <v>3.1839999999999997</v>
          </cell>
          <cell r="F66">
            <v>1.8520000000000001</v>
          </cell>
          <cell r="G66">
            <v>1.63</v>
          </cell>
          <cell r="H66">
            <v>2.8570000000000002</v>
          </cell>
          <cell r="I66">
            <v>1.6240000000000001</v>
          </cell>
          <cell r="J66">
            <v>2.3079999999999998</v>
          </cell>
          <cell r="K66">
            <v>3.9020000000000001</v>
          </cell>
          <cell r="L66">
            <v>3.8330000000000002</v>
          </cell>
          <cell r="M66">
            <v>4.05</v>
          </cell>
          <cell r="N66">
            <v>4.0759999999999996</v>
          </cell>
          <cell r="O66">
            <v>4.2549999999999999</v>
          </cell>
          <cell r="P66">
            <v>4.399</v>
          </cell>
          <cell r="Q66">
            <v>4.6160000000000005</v>
          </cell>
          <cell r="R66">
            <v>8.3669999999999991</v>
          </cell>
          <cell r="S66">
            <v>5.8280000000000003</v>
          </cell>
          <cell r="T66">
            <v>8.0909999999999993</v>
          </cell>
          <cell r="U66">
            <v>8.1340000000000003</v>
          </cell>
          <cell r="V66">
            <v>8.2390000000000008</v>
          </cell>
          <cell r="W66">
            <v>5.6290000000000004</v>
          </cell>
          <cell r="X66">
            <v>5.532</v>
          </cell>
          <cell r="Y66">
            <v>3.0950000000000002</v>
          </cell>
        </row>
      </sheetData>
      <sheetData sheetId="17">
        <row r="28">
          <cell r="B28">
            <v>27</v>
          </cell>
          <cell r="C28">
            <v>26</v>
          </cell>
          <cell r="G28">
            <v>26</v>
          </cell>
          <cell r="H28">
            <v>26</v>
          </cell>
          <cell r="I28">
            <v>26</v>
          </cell>
          <cell r="J28">
            <v>25</v>
          </cell>
          <cell r="R28">
            <v>28</v>
          </cell>
          <cell r="S28">
            <v>30</v>
          </cell>
          <cell r="T28">
            <v>31</v>
          </cell>
          <cell r="U28">
            <v>25</v>
          </cell>
          <cell r="V28">
            <v>85</v>
          </cell>
          <cell r="W28">
            <v>87</v>
          </cell>
          <cell r="X28">
            <v>88</v>
          </cell>
          <cell r="Y28">
            <v>88</v>
          </cell>
        </row>
        <row r="29">
          <cell r="W29">
            <v>43</v>
          </cell>
          <cell r="X29">
            <v>67</v>
          </cell>
          <cell r="Y29">
            <v>67</v>
          </cell>
        </row>
        <row r="34">
          <cell r="I34">
            <v>5.3339999999999996</v>
          </cell>
          <cell r="K34">
            <v>1.5680000000000001</v>
          </cell>
          <cell r="R34">
            <v>20.898</v>
          </cell>
          <cell r="S34">
            <v>13.494999999999999</v>
          </cell>
          <cell r="T34">
            <v>25.407</v>
          </cell>
          <cell r="U34">
            <v>29.212</v>
          </cell>
          <cell r="V34">
            <v>26.611999999999998</v>
          </cell>
          <cell r="W34">
            <v>27.263000000000002</v>
          </cell>
          <cell r="X34">
            <v>31.1</v>
          </cell>
          <cell r="Y34">
            <v>25.629000000000001</v>
          </cell>
        </row>
        <row r="37">
          <cell r="H37">
            <v>3.476</v>
          </cell>
        </row>
        <row r="59">
          <cell r="B59">
            <v>8.4919999999999991</v>
          </cell>
          <cell r="C59">
            <v>2.5870000000000002</v>
          </cell>
          <cell r="D59">
            <v>5.7110000000000003</v>
          </cell>
          <cell r="E59">
            <v>7.2780000000000005</v>
          </cell>
          <cell r="F59">
            <v>2.7469999999999999</v>
          </cell>
          <cell r="G59">
            <v>2.661</v>
          </cell>
          <cell r="H59">
            <v>2.379</v>
          </cell>
          <cell r="I59">
            <v>0.56000000000000005</v>
          </cell>
          <cell r="J59">
            <v>1.1599999999999999</v>
          </cell>
          <cell r="K59">
            <v>0.45</v>
          </cell>
          <cell r="L59">
            <v>0.28999999999999998</v>
          </cell>
          <cell r="M59">
            <v>0.69</v>
          </cell>
          <cell r="N59">
            <v>0.62</v>
          </cell>
          <cell r="O59">
            <v>0.28000000000000003</v>
          </cell>
          <cell r="R59">
            <v>1.222</v>
          </cell>
          <cell r="S59">
            <v>0.61299999999999999</v>
          </cell>
        </row>
        <row r="66">
          <cell r="B66">
            <v>8.1</v>
          </cell>
          <cell r="C66">
            <v>3.8370000000000002</v>
          </cell>
          <cell r="D66">
            <v>2.4349999999999996</v>
          </cell>
          <cell r="E66">
            <v>1.2350000000000001</v>
          </cell>
          <cell r="F66">
            <v>1.4750000000000001</v>
          </cell>
          <cell r="G66">
            <v>1.63</v>
          </cell>
          <cell r="H66">
            <v>0.68600000000000005</v>
          </cell>
          <cell r="I66">
            <v>6.7389999999999999</v>
          </cell>
          <cell r="J66">
            <v>13.332000000000001</v>
          </cell>
          <cell r="K66">
            <v>12.491</v>
          </cell>
          <cell r="L66">
            <v>15.634</v>
          </cell>
          <cell r="M66">
            <v>18.234999999999999</v>
          </cell>
          <cell r="N66">
            <v>17.641999999999999</v>
          </cell>
          <cell r="O66">
            <v>17.66</v>
          </cell>
          <cell r="P66">
            <v>23.121000000000002</v>
          </cell>
          <cell r="Q66">
            <v>21.307000000000002</v>
          </cell>
          <cell r="R66">
            <v>2.1930000000000001</v>
          </cell>
          <cell r="S66">
            <v>6.4489999999999998</v>
          </cell>
          <cell r="T66">
            <v>1.1599999999999999</v>
          </cell>
          <cell r="W66">
            <v>0.85299999999999998</v>
          </cell>
          <cell r="X66">
            <v>0.192</v>
          </cell>
          <cell r="Y66">
            <v>0.85199999999999998</v>
          </cell>
        </row>
      </sheetData>
      <sheetData sheetId="18">
        <row r="7">
          <cell r="B7">
            <v>51.83</v>
          </cell>
          <cell r="C7">
            <v>47.93</v>
          </cell>
          <cell r="D7">
            <v>41.93</v>
          </cell>
          <cell r="E7">
            <v>41.38</v>
          </cell>
          <cell r="F7">
            <v>4.74</v>
          </cell>
          <cell r="G7">
            <v>11.19</v>
          </cell>
          <cell r="H7">
            <v>39.35</v>
          </cell>
          <cell r="I7">
            <v>97.1</v>
          </cell>
          <cell r="J7">
            <v>118.8</v>
          </cell>
          <cell r="K7">
            <v>111.1</v>
          </cell>
          <cell r="L7">
            <v>118.8</v>
          </cell>
          <cell r="M7">
            <v>119.22</v>
          </cell>
          <cell r="N7">
            <v>119.8</v>
          </cell>
          <cell r="O7">
            <v>119.15</v>
          </cell>
          <cell r="P7">
            <v>119.8</v>
          </cell>
          <cell r="Q7">
            <v>118.8</v>
          </cell>
          <cell r="R7">
            <v>114.1</v>
          </cell>
          <cell r="S7">
            <v>118.1</v>
          </cell>
          <cell r="T7">
            <v>112.1</v>
          </cell>
          <cell r="U7">
            <v>106.1</v>
          </cell>
          <cell r="V7">
            <v>98.1</v>
          </cell>
          <cell r="W7">
            <v>60.93</v>
          </cell>
          <cell r="X7">
            <v>58.15</v>
          </cell>
          <cell r="Y7">
            <v>55.19</v>
          </cell>
        </row>
      </sheetData>
      <sheetData sheetId="19"/>
      <sheetData sheetId="20">
        <row r="5">
          <cell r="A5" t="str">
            <v>FORENA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PPC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43.592000000000006</v>
      </c>
      <c r="C4" s="18">
        <v>32.423999999999999</v>
      </c>
      <c r="D4" s="18">
        <v>8.1460000000000008</v>
      </c>
      <c r="E4" s="18">
        <v>8.5129999999999999</v>
      </c>
      <c r="F4" s="18">
        <v>4.2220000000000004</v>
      </c>
      <c r="G4" s="18">
        <v>30.291</v>
      </c>
      <c r="H4" s="18">
        <v>32.541000000000004</v>
      </c>
      <c r="I4" s="18">
        <v>38.632999999999996</v>
      </c>
      <c r="J4" s="18">
        <v>39.491999999999997</v>
      </c>
      <c r="K4" s="18">
        <v>14.509</v>
      </c>
      <c r="L4" s="18">
        <v>15.923999999999999</v>
      </c>
      <c r="M4" s="18">
        <v>18.925000000000001</v>
      </c>
      <c r="N4" s="18">
        <v>18.262</v>
      </c>
      <c r="O4" s="18">
        <v>17.940000000000005</v>
      </c>
      <c r="P4" s="18">
        <v>23.121000000000002</v>
      </c>
      <c r="Q4" s="18">
        <v>21.307000000000002</v>
      </c>
      <c r="R4" s="18">
        <v>52.313000000000002</v>
      </c>
      <c r="S4" s="18">
        <v>50.557000000000016</v>
      </c>
      <c r="T4" s="18">
        <v>57.566999999999993</v>
      </c>
      <c r="U4" s="18">
        <v>54.212000000000003</v>
      </c>
      <c r="V4" s="18">
        <v>111.61199999999998</v>
      </c>
      <c r="W4" s="18">
        <v>158.11599999999999</v>
      </c>
      <c r="X4" s="18">
        <v>186.29199999999994</v>
      </c>
      <c r="Y4" s="18">
        <v>181.48100000000002</v>
      </c>
      <c r="Z4" s="19"/>
      <c r="AA4" s="20">
        <f>SUM(B4:Z4)</f>
        <v>1219.992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51.83</v>
      </c>
      <c r="C7" s="28">
        <v>47.93</v>
      </c>
      <c r="D7" s="28">
        <v>41.93</v>
      </c>
      <c r="E7" s="28">
        <v>41.38</v>
      </c>
      <c r="F7" s="28">
        <v>4.74</v>
      </c>
      <c r="G7" s="28">
        <v>11.19</v>
      </c>
      <c r="H7" s="28">
        <v>39.35</v>
      </c>
      <c r="I7" s="28">
        <v>97.1</v>
      </c>
      <c r="J7" s="28">
        <v>118.8</v>
      </c>
      <c r="K7" s="28">
        <v>111.1</v>
      </c>
      <c r="L7" s="28">
        <v>118.8</v>
      </c>
      <c r="M7" s="28">
        <v>119.22</v>
      </c>
      <c r="N7" s="28">
        <v>119.8</v>
      </c>
      <c r="O7" s="28">
        <v>119.15</v>
      </c>
      <c r="P7" s="28">
        <v>119.8</v>
      </c>
      <c r="Q7" s="28">
        <v>118.8</v>
      </c>
      <c r="R7" s="28">
        <v>114.1</v>
      </c>
      <c r="S7" s="28">
        <v>118.1</v>
      </c>
      <c r="T7" s="28">
        <v>112.1</v>
      </c>
      <c r="U7" s="28">
        <v>106.1</v>
      </c>
      <c r="V7" s="28">
        <v>98.1</v>
      </c>
      <c r="W7" s="28">
        <v>60.93</v>
      </c>
      <c r="X7" s="28">
        <v>58.15</v>
      </c>
      <c r="Y7" s="28">
        <v>55.19</v>
      </c>
      <c r="Z7" s="29"/>
      <c r="AA7" s="30">
        <f>IF(SUM(GR_MAINLAND_MCP_SUM_SELL)&lt;&gt;0,AVERAGEIF(GR_MAINLAND_MCP_SUM_SELL,"&lt;&gt;"""),"")</f>
        <v>83.487083333333317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27</v>
      </c>
      <c r="C10" s="42"/>
      <c r="D10" s="42"/>
      <c r="E10" s="42"/>
      <c r="F10" s="42"/>
      <c r="G10" s="42"/>
      <c r="H10" s="42">
        <v>26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85</v>
      </c>
      <c r="W10" s="42">
        <v>130</v>
      </c>
      <c r="X10" s="42">
        <v>155</v>
      </c>
      <c r="Y10" s="42">
        <v>155</v>
      </c>
      <c r="Z10" s="43"/>
      <c r="AA10" s="44">
        <f>SUM(B10:Z10)</f>
        <v>578</v>
      </c>
    </row>
    <row r="11" spans="1:27" ht="24.95" customHeight="1" x14ac:dyDescent="0.2">
      <c r="A11" s="45" t="s">
        <v>7</v>
      </c>
      <c r="B11" s="46">
        <v>8.1669999999999998</v>
      </c>
      <c r="C11" s="47">
        <v>26</v>
      </c>
      <c r="D11" s="47"/>
      <c r="E11" s="47"/>
      <c r="F11" s="47"/>
      <c r="G11" s="47">
        <v>26</v>
      </c>
      <c r="H11" s="47"/>
      <c r="I11" s="47">
        <v>26</v>
      </c>
      <c r="J11" s="47">
        <v>25.122</v>
      </c>
      <c r="K11" s="47"/>
      <c r="L11" s="47">
        <v>1.5740000000000001</v>
      </c>
      <c r="M11" s="47">
        <v>5.423</v>
      </c>
      <c r="N11" s="47">
        <v>5.9619999999999997</v>
      </c>
      <c r="O11" s="47">
        <v>6.4779999999999998</v>
      </c>
      <c r="P11" s="47">
        <v>10.786</v>
      </c>
      <c r="Q11" s="47">
        <v>4.4450000000000003</v>
      </c>
      <c r="R11" s="47">
        <v>28</v>
      </c>
      <c r="S11" s="47">
        <v>30</v>
      </c>
      <c r="T11" s="47">
        <v>31</v>
      </c>
      <c r="U11" s="47">
        <v>25</v>
      </c>
      <c r="V11" s="47"/>
      <c r="W11" s="47"/>
      <c r="X11" s="47"/>
      <c r="Y11" s="47"/>
      <c r="Z11" s="48"/>
      <c r="AA11" s="49">
        <f>SUM(B11:Z11)</f>
        <v>259.95699999999999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1.1499999999999999</v>
      </c>
      <c r="C13" s="52">
        <v>2.8639999999999999</v>
      </c>
      <c r="D13" s="52">
        <v>2.3180000000000001</v>
      </c>
      <c r="E13" s="52">
        <v>2.8159999999999998</v>
      </c>
      <c r="F13" s="52">
        <v>0.36</v>
      </c>
      <c r="G13" s="52">
        <v>0.78</v>
      </c>
      <c r="H13" s="52">
        <v>2E-3</v>
      </c>
      <c r="I13" s="52">
        <v>8.8719999999999999</v>
      </c>
      <c r="J13" s="52">
        <v>9.8160000000000007</v>
      </c>
      <c r="K13" s="52">
        <v>8.3339999999999996</v>
      </c>
      <c r="L13" s="52">
        <v>8.2590000000000003</v>
      </c>
      <c r="M13" s="52">
        <v>7.2320000000000002</v>
      </c>
      <c r="N13" s="52">
        <v>6.0169999999999995</v>
      </c>
      <c r="O13" s="52">
        <v>5.0440000000000005</v>
      </c>
      <c r="P13" s="52">
        <v>5.9129999999999994</v>
      </c>
      <c r="Q13" s="52">
        <v>10.381000000000002</v>
      </c>
      <c r="R13" s="52">
        <v>12.405000000000001</v>
      </c>
      <c r="S13" s="52">
        <v>13.029</v>
      </c>
      <c r="T13" s="52">
        <v>15.221</v>
      </c>
      <c r="U13" s="52">
        <v>17.974000000000004</v>
      </c>
      <c r="V13" s="52">
        <v>15.437000000000001</v>
      </c>
      <c r="W13" s="52">
        <v>19.850999999999999</v>
      </c>
      <c r="X13" s="52">
        <v>23.244999999999997</v>
      </c>
      <c r="Y13" s="52">
        <v>22.180999999999997</v>
      </c>
      <c r="Z13" s="53"/>
      <c r="AA13" s="54">
        <f>SUM(B13:Z13)</f>
        <v>219.50099999999998</v>
      </c>
    </row>
    <row r="14" spans="1:27" ht="30" customHeight="1" thickBot="1" x14ac:dyDescent="0.25">
      <c r="A14" s="55" t="s">
        <v>10</v>
      </c>
      <c r="B14" s="56">
        <f>IF(LEN(B$2)&gt;0,SUM(B10:B13),"")</f>
        <v>36.317</v>
      </c>
      <c r="C14" s="57">
        <f t="shared" ref="C14:Z14" si="0">IF(LEN(C$2)&gt;0,SUM(C10:C13),"")</f>
        <v>28.864000000000001</v>
      </c>
      <c r="D14" s="57">
        <f t="shared" si="0"/>
        <v>2.3180000000000001</v>
      </c>
      <c r="E14" s="57">
        <f t="shared" si="0"/>
        <v>2.8159999999999998</v>
      </c>
      <c r="F14" s="57">
        <f t="shared" si="0"/>
        <v>0.36</v>
      </c>
      <c r="G14" s="57">
        <f t="shared" si="0"/>
        <v>26.78</v>
      </c>
      <c r="H14" s="57">
        <f t="shared" si="0"/>
        <v>26.001999999999999</v>
      </c>
      <c r="I14" s="57">
        <f t="shared" si="0"/>
        <v>34.872</v>
      </c>
      <c r="J14" s="57">
        <f t="shared" si="0"/>
        <v>34.938000000000002</v>
      </c>
      <c r="K14" s="57">
        <f t="shared" si="0"/>
        <v>8.3339999999999996</v>
      </c>
      <c r="L14" s="57">
        <f t="shared" si="0"/>
        <v>9.8330000000000002</v>
      </c>
      <c r="M14" s="57">
        <f t="shared" si="0"/>
        <v>12.655000000000001</v>
      </c>
      <c r="N14" s="57">
        <f t="shared" si="0"/>
        <v>11.978999999999999</v>
      </c>
      <c r="O14" s="57">
        <f t="shared" si="0"/>
        <v>11.522</v>
      </c>
      <c r="P14" s="57">
        <f t="shared" si="0"/>
        <v>16.698999999999998</v>
      </c>
      <c r="Q14" s="57">
        <f t="shared" si="0"/>
        <v>14.826000000000002</v>
      </c>
      <c r="R14" s="57">
        <f t="shared" si="0"/>
        <v>40.405000000000001</v>
      </c>
      <c r="S14" s="57">
        <f t="shared" si="0"/>
        <v>43.028999999999996</v>
      </c>
      <c r="T14" s="57">
        <f t="shared" si="0"/>
        <v>46.221000000000004</v>
      </c>
      <c r="U14" s="57">
        <f t="shared" si="0"/>
        <v>42.974000000000004</v>
      </c>
      <c r="V14" s="57">
        <f t="shared" si="0"/>
        <v>100.437</v>
      </c>
      <c r="W14" s="57">
        <f t="shared" si="0"/>
        <v>149.851</v>
      </c>
      <c r="X14" s="57">
        <f t="shared" si="0"/>
        <v>178.245</v>
      </c>
      <c r="Y14" s="57">
        <f t="shared" si="0"/>
        <v>177.18099999999998</v>
      </c>
      <c r="Z14" s="58" t="str">
        <f t="shared" si="0"/>
        <v/>
      </c>
      <c r="AA14" s="59">
        <f>SUM(AA9:AA13)</f>
        <v>1057.4580000000001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2.4860000000000002</v>
      </c>
      <c r="C18" s="72">
        <v>1.25</v>
      </c>
      <c r="D18" s="72">
        <v>2.5009999999999999</v>
      </c>
      <c r="E18" s="72">
        <v>2.5129999999999999</v>
      </c>
      <c r="F18" s="72">
        <v>2.0099999999999998</v>
      </c>
      <c r="G18" s="72">
        <v>1.881</v>
      </c>
      <c r="H18" s="72">
        <v>3.6819999999999999</v>
      </c>
      <c r="I18" s="72">
        <v>2.137</v>
      </c>
      <c r="J18" s="72">
        <v>2.246</v>
      </c>
      <c r="K18" s="72">
        <v>2.2730000000000001</v>
      </c>
      <c r="L18" s="72">
        <v>2.258</v>
      </c>
      <c r="M18" s="72">
        <v>2.2200000000000002</v>
      </c>
      <c r="N18" s="72">
        <v>2.2069999999999999</v>
      </c>
      <c r="O18" s="72">
        <v>2.1629999999999998</v>
      </c>
      <c r="P18" s="72">
        <v>2.0230000000000001</v>
      </c>
      <c r="Q18" s="72">
        <v>1.865</v>
      </c>
      <c r="R18" s="72">
        <v>3.5409999999999999</v>
      </c>
      <c r="S18" s="72">
        <v>1.7</v>
      </c>
      <c r="T18" s="72">
        <v>3.2549999999999999</v>
      </c>
      <c r="U18" s="72">
        <v>3.1040000000000001</v>
      </c>
      <c r="V18" s="72">
        <v>2.9359999999999999</v>
      </c>
      <c r="W18" s="72">
        <v>2.6360000000000001</v>
      </c>
      <c r="X18" s="72">
        <v>2.5150000000000001</v>
      </c>
      <c r="Y18" s="72">
        <v>1.2050000000000001</v>
      </c>
      <c r="Z18" s="73"/>
      <c r="AA18" s="74">
        <f>SUM(B18:Z18)</f>
        <v>56.607000000000006</v>
      </c>
    </row>
    <row r="19" spans="1:27" ht="24.95" customHeight="1" x14ac:dyDescent="0.2">
      <c r="A19" s="70" t="s">
        <v>14</v>
      </c>
      <c r="B19" s="75">
        <v>4.7890000000000006</v>
      </c>
      <c r="C19" s="76">
        <v>2.31</v>
      </c>
      <c r="D19" s="76">
        <v>3.327</v>
      </c>
      <c r="E19" s="76">
        <v>3.1839999999999997</v>
      </c>
      <c r="F19" s="76">
        <v>1.8520000000000001</v>
      </c>
      <c r="G19" s="76">
        <v>1.63</v>
      </c>
      <c r="H19" s="76">
        <v>2.8570000000000002</v>
      </c>
      <c r="I19" s="76">
        <v>1.6240000000000001</v>
      </c>
      <c r="J19" s="76">
        <v>2.3079999999999998</v>
      </c>
      <c r="K19" s="76">
        <v>3.9020000000000001</v>
      </c>
      <c r="L19" s="76">
        <v>3.8330000000000002</v>
      </c>
      <c r="M19" s="76">
        <v>4.05</v>
      </c>
      <c r="N19" s="76">
        <v>4.0759999999999996</v>
      </c>
      <c r="O19" s="76">
        <v>4.2549999999999999</v>
      </c>
      <c r="P19" s="76">
        <v>4.399</v>
      </c>
      <c r="Q19" s="76">
        <v>4.6160000000000005</v>
      </c>
      <c r="R19" s="76">
        <v>8.3669999999999991</v>
      </c>
      <c r="S19" s="76">
        <v>5.8280000000000003</v>
      </c>
      <c r="T19" s="76">
        <v>8.0909999999999993</v>
      </c>
      <c r="U19" s="76">
        <v>8.1340000000000003</v>
      </c>
      <c r="V19" s="76">
        <v>8.2390000000000008</v>
      </c>
      <c r="W19" s="76">
        <v>5.6290000000000004</v>
      </c>
      <c r="X19" s="76">
        <v>5.532</v>
      </c>
      <c r="Y19" s="76">
        <v>3.0950000000000002</v>
      </c>
      <c r="Z19" s="73"/>
      <c r="AA19" s="74">
        <f>SUM(B19:Z19)</f>
        <v>105.92699999999999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7.2750000000000004</v>
      </c>
      <c r="C22" s="83">
        <f t="shared" ref="C22:Z22" si="1">IF(LEN(C$2)&gt;0,SUM(C17:C21),"")</f>
        <v>3.56</v>
      </c>
      <c r="D22" s="83">
        <f t="shared" si="1"/>
        <v>5.8279999999999994</v>
      </c>
      <c r="E22" s="83">
        <f t="shared" si="1"/>
        <v>5.6969999999999992</v>
      </c>
      <c r="F22" s="83">
        <f t="shared" si="1"/>
        <v>3.8620000000000001</v>
      </c>
      <c r="G22" s="83">
        <f t="shared" si="1"/>
        <v>3.5110000000000001</v>
      </c>
      <c r="H22" s="83">
        <f t="shared" si="1"/>
        <v>6.5389999999999997</v>
      </c>
      <c r="I22" s="83">
        <f t="shared" si="1"/>
        <v>3.7610000000000001</v>
      </c>
      <c r="J22" s="83">
        <f t="shared" si="1"/>
        <v>4.5540000000000003</v>
      </c>
      <c r="K22" s="83">
        <f t="shared" si="1"/>
        <v>6.1750000000000007</v>
      </c>
      <c r="L22" s="83">
        <f t="shared" si="1"/>
        <v>6.0910000000000002</v>
      </c>
      <c r="M22" s="83">
        <f t="shared" si="1"/>
        <v>6.27</v>
      </c>
      <c r="N22" s="83">
        <f t="shared" si="1"/>
        <v>6.2829999999999995</v>
      </c>
      <c r="O22" s="83">
        <f t="shared" si="1"/>
        <v>6.4179999999999993</v>
      </c>
      <c r="P22" s="83">
        <f t="shared" si="1"/>
        <v>6.4220000000000006</v>
      </c>
      <c r="Q22" s="83">
        <f t="shared" si="1"/>
        <v>6.4810000000000008</v>
      </c>
      <c r="R22" s="83">
        <f t="shared" si="1"/>
        <v>11.907999999999999</v>
      </c>
      <c r="S22" s="83">
        <f t="shared" si="1"/>
        <v>7.5280000000000005</v>
      </c>
      <c r="T22" s="83">
        <f t="shared" si="1"/>
        <v>11.346</v>
      </c>
      <c r="U22" s="83">
        <f t="shared" si="1"/>
        <v>11.238</v>
      </c>
      <c r="V22" s="83">
        <f t="shared" si="1"/>
        <v>11.175000000000001</v>
      </c>
      <c r="W22" s="83">
        <f t="shared" si="1"/>
        <v>8.2650000000000006</v>
      </c>
      <c r="X22" s="83">
        <f t="shared" si="1"/>
        <v>8.0470000000000006</v>
      </c>
      <c r="Y22" s="83">
        <f t="shared" si="1"/>
        <v>4.3000000000000007</v>
      </c>
      <c r="Z22" s="84" t="str">
        <f t="shared" si="1"/>
        <v/>
      </c>
      <c r="AA22" s="85">
        <f>SUM(AA17:AA21)</f>
        <v>162.53399999999999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43.591999999999999</v>
      </c>
      <c r="C26" s="72">
        <v>32.423999999999999</v>
      </c>
      <c r="D26" s="72">
        <v>8.1460000000000008</v>
      </c>
      <c r="E26" s="72">
        <v>8.5129999999999999</v>
      </c>
      <c r="F26" s="72">
        <v>4.2220000000000004</v>
      </c>
      <c r="G26" s="72">
        <v>30.291</v>
      </c>
      <c r="H26" s="72">
        <v>32.540999999999997</v>
      </c>
      <c r="I26" s="72">
        <v>38.633000000000003</v>
      </c>
      <c r="J26" s="72">
        <v>39.491999999999997</v>
      </c>
      <c r="K26" s="72">
        <v>14.509</v>
      </c>
      <c r="L26" s="72">
        <v>15.923999999999999</v>
      </c>
      <c r="M26" s="72">
        <v>18.925000000000001</v>
      </c>
      <c r="N26" s="72">
        <v>18.262</v>
      </c>
      <c r="O26" s="72">
        <v>17.940000000000001</v>
      </c>
      <c r="P26" s="72">
        <v>23.120999999999999</v>
      </c>
      <c r="Q26" s="72">
        <v>21.306999999999999</v>
      </c>
      <c r="R26" s="72">
        <v>52.313000000000002</v>
      </c>
      <c r="S26" s="72">
        <v>50.557000000000002</v>
      </c>
      <c r="T26" s="72">
        <v>57.567</v>
      </c>
      <c r="U26" s="72">
        <v>54.212000000000003</v>
      </c>
      <c r="V26" s="72">
        <v>111.61199999999999</v>
      </c>
      <c r="W26" s="72">
        <v>158.11600000000001</v>
      </c>
      <c r="X26" s="72">
        <v>186.292</v>
      </c>
      <c r="Y26" s="72">
        <v>181.48099999999999</v>
      </c>
      <c r="Z26" s="73"/>
      <c r="AA26" s="74">
        <f>SUM(B26:Z26)</f>
        <v>1219.992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43.591999999999999</v>
      </c>
      <c r="C28" s="57">
        <f t="shared" ref="C28:Z28" si="2">IF(LEN(C$2)&gt;0,SUM(C25:C27),"")</f>
        <v>32.423999999999999</v>
      </c>
      <c r="D28" s="57">
        <f t="shared" si="2"/>
        <v>8.1460000000000008</v>
      </c>
      <c r="E28" s="57">
        <f t="shared" si="2"/>
        <v>8.5129999999999999</v>
      </c>
      <c r="F28" s="57">
        <f t="shared" si="2"/>
        <v>4.2220000000000004</v>
      </c>
      <c r="G28" s="57">
        <f t="shared" si="2"/>
        <v>30.291</v>
      </c>
      <c r="H28" s="57">
        <f t="shared" si="2"/>
        <v>32.540999999999997</v>
      </c>
      <c r="I28" s="57">
        <f t="shared" si="2"/>
        <v>38.633000000000003</v>
      </c>
      <c r="J28" s="57">
        <f t="shared" si="2"/>
        <v>39.491999999999997</v>
      </c>
      <c r="K28" s="57">
        <f t="shared" si="2"/>
        <v>14.509</v>
      </c>
      <c r="L28" s="57">
        <f t="shared" si="2"/>
        <v>15.923999999999999</v>
      </c>
      <c r="M28" s="57">
        <f t="shared" si="2"/>
        <v>18.925000000000001</v>
      </c>
      <c r="N28" s="57">
        <f t="shared" si="2"/>
        <v>18.262</v>
      </c>
      <c r="O28" s="57">
        <f t="shared" si="2"/>
        <v>17.940000000000001</v>
      </c>
      <c r="P28" s="57">
        <f t="shared" si="2"/>
        <v>23.120999999999999</v>
      </c>
      <c r="Q28" s="57">
        <f t="shared" si="2"/>
        <v>21.306999999999999</v>
      </c>
      <c r="R28" s="57">
        <f t="shared" si="2"/>
        <v>52.313000000000002</v>
      </c>
      <c r="S28" s="57">
        <f t="shared" si="2"/>
        <v>50.557000000000002</v>
      </c>
      <c r="T28" s="57">
        <f t="shared" si="2"/>
        <v>57.567</v>
      </c>
      <c r="U28" s="57">
        <f t="shared" si="2"/>
        <v>54.212000000000003</v>
      </c>
      <c r="V28" s="57">
        <f t="shared" si="2"/>
        <v>111.61199999999999</v>
      </c>
      <c r="W28" s="57">
        <f t="shared" si="2"/>
        <v>158.11600000000001</v>
      </c>
      <c r="X28" s="57">
        <f t="shared" si="2"/>
        <v>186.292</v>
      </c>
      <c r="Y28" s="57">
        <f t="shared" si="2"/>
        <v>181.48099999999999</v>
      </c>
      <c r="Z28" s="58" t="str">
        <f t="shared" si="2"/>
        <v/>
      </c>
      <c r="AA28" s="59">
        <f>SUM(AA25:AA27)</f>
        <v>1219.992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43.591999999999999</v>
      </c>
      <c r="C47" s="83">
        <f t="shared" ref="C47:Z47" si="8">IF(LEN(C$2)&gt;0,C14+C22+C36,"")</f>
        <v>32.423999999999999</v>
      </c>
      <c r="D47" s="83">
        <f t="shared" si="8"/>
        <v>8.145999999999999</v>
      </c>
      <c r="E47" s="83">
        <f t="shared" si="8"/>
        <v>8.5129999999999981</v>
      </c>
      <c r="F47" s="83">
        <f t="shared" si="8"/>
        <v>4.2220000000000004</v>
      </c>
      <c r="G47" s="83">
        <f t="shared" si="8"/>
        <v>30.291</v>
      </c>
      <c r="H47" s="83">
        <f t="shared" si="8"/>
        <v>32.540999999999997</v>
      </c>
      <c r="I47" s="83">
        <f t="shared" si="8"/>
        <v>38.633000000000003</v>
      </c>
      <c r="J47" s="83">
        <f t="shared" si="8"/>
        <v>39.492000000000004</v>
      </c>
      <c r="K47" s="83">
        <f t="shared" si="8"/>
        <v>14.509</v>
      </c>
      <c r="L47" s="83">
        <f t="shared" si="8"/>
        <v>15.923999999999999</v>
      </c>
      <c r="M47" s="83">
        <f t="shared" si="8"/>
        <v>18.925000000000001</v>
      </c>
      <c r="N47" s="83">
        <f t="shared" si="8"/>
        <v>18.262</v>
      </c>
      <c r="O47" s="83">
        <f t="shared" si="8"/>
        <v>17.939999999999998</v>
      </c>
      <c r="P47" s="83">
        <f t="shared" si="8"/>
        <v>23.120999999999999</v>
      </c>
      <c r="Q47" s="83">
        <f t="shared" si="8"/>
        <v>21.307000000000002</v>
      </c>
      <c r="R47" s="83">
        <f t="shared" si="8"/>
        <v>52.313000000000002</v>
      </c>
      <c r="S47" s="83">
        <f t="shared" si="8"/>
        <v>50.556999999999995</v>
      </c>
      <c r="T47" s="83">
        <f t="shared" si="8"/>
        <v>57.567000000000007</v>
      </c>
      <c r="U47" s="83">
        <f t="shared" si="8"/>
        <v>54.212000000000003</v>
      </c>
      <c r="V47" s="83">
        <f t="shared" si="8"/>
        <v>111.61199999999999</v>
      </c>
      <c r="W47" s="83">
        <f t="shared" si="8"/>
        <v>158.11599999999999</v>
      </c>
      <c r="X47" s="83">
        <f t="shared" si="8"/>
        <v>186.292</v>
      </c>
      <c r="Y47" s="83">
        <f t="shared" si="8"/>
        <v>181.48099999999999</v>
      </c>
      <c r="Z47" s="84" t="str">
        <f t="shared" si="8"/>
        <v/>
      </c>
      <c r="AA47" s="100">
        <f>SUM(B47:Z47)</f>
        <v>1219.992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43.591999999999999</v>
      </c>
      <c r="C4" s="18">
        <v>32.423999999999992</v>
      </c>
      <c r="D4" s="18">
        <v>8.1460000000000008</v>
      </c>
      <c r="E4" s="18">
        <v>8.5129999999999999</v>
      </c>
      <c r="F4" s="18">
        <v>4.2219999999999995</v>
      </c>
      <c r="G4" s="18">
        <v>30.291</v>
      </c>
      <c r="H4" s="18">
        <v>32.541000000000004</v>
      </c>
      <c r="I4" s="18">
        <v>38.632999999999996</v>
      </c>
      <c r="J4" s="18">
        <v>39.491999999999997</v>
      </c>
      <c r="K4" s="18">
        <v>14.508999999999999</v>
      </c>
      <c r="L4" s="18">
        <v>15.923999999999999</v>
      </c>
      <c r="M4" s="18">
        <v>18.925000000000001</v>
      </c>
      <c r="N4" s="18">
        <v>18.262</v>
      </c>
      <c r="O4" s="18">
        <v>17.940000000000001</v>
      </c>
      <c r="P4" s="18">
        <v>23.121000000000002</v>
      </c>
      <c r="Q4" s="18">
        <v>21.307000000000002</v>
      </c>
      <c r="R4" s="18">
        <v>52.312999999999995</v>
      </c>
      <c r="S4" s="18">
        <v>50.556999999999995</v>
      </c>
      <c r="T4" s="18">
        <v>57.566999999999993</v>
      </c>
      <c r="U4" s="18">
        <v>54.212000000000003</v>
      </c>
      <c r="V4" s="18">
        <v>111.61199999999999</v>
      </c>
      <c r="W4" s="18">
        <v>158.11600000000001</v>
      </c>
      <c r="X4" s="18">
        <v>186.292</v>
      </c>
      <c r="Y4" s="18">
        <v>181.48100000000002</v>
      </c>
      <c r="Z4" s="19"/>
      <c r="AA4" s="20">
        <f>SUM(B4:Z4)</f>
        <v>1219.9919999999997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51.83</v>
      </c>
      <c r="C7" s="28">
        <v>47.93</v>
      </c>
      <c r="D7" s="28">
        <v>41.93</v>
      </c>
      <c r="E7" s="28">
        <v>41.38</v>
      </c>
      <c r="F7" s="28">
        <v>4.74</v>
      </c>
      <c r="G7" s="28">
        <v>11.19</v>
      </c>
      <c r="H7" s="28">
        <v>39.35</v>
      </c>
      <c r="I7" s="28">
        <v>97.1</v>
      </c>
      <c r="J7" s="28">
        <v>118.8</v>
      </c>
      <c r="K7" s="28">
        <v>111.1</v>
      </c>
      <c r="L7" s="28">
        <v>118.8</v>
      </c>
      <c r="M7" s="28">
        <v>119.22</v>
      </c>
      <c r="N7" s="28">
        <v>119.8</v>
      </c>
      <c r="O7" s="28">
        <v>119.15</v>
      </c>
      <c r="P7" s="28">
        <v>119.8</v>
      </c>
      <c r="Q7" s="28">
        <v>118.8</v>
      </c>
      <c r="R7" s="28">
        <v>114.1</v>
      </c>
      <c r="S7" s="28">
        <v>118.1</v>
      </c>
      <c r="T7" s="28">
        <v>112.1</v>
      </c>
      <c r="U7" s="28">
        <v>106.1</v>
      </c>
      <c r="V7" s="28">
        <v>98.1</v>
      </c>
      <c r="W7" s="28">
        <v>60.93</v>
      </c>
      <c r="X7" s="28">
        <v>58.15</v>
      </c>
      <c r="Y7" s="28">
        <v>55.19</v>
      </c>
      <c r="Z7" s="29"/>
      <c r="AA7" s="30">
        <v>83.487083333333317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27</v>
      </c>
      <c r="C11" s="47">
        <v>26</v>
      </c>
      <c r="D11" s="47"/>
      <c r="E11" s="47"/>
      <c r="F11" s="47"/>
      <c r="G11" s="47">
        <v>26</v>
      </c>
      <c r="H11" s="47">
        <v>29.475999999999999</v>
      </c>
      <c r="I11" s="47">
        <v>31.334</v>
      </c>
      <c r="J11" s="47">
        <v>25</v>
      </c>
      <c r="K11" s="47">
        <v>1.5680000000000001</v>
      </c>
      <c r="L11" s="47"/>
      <c r="M11" s="47"/>
      <c r="N11" s="47"/>
      <c r="O11" s="47"/>
      <c r="P11" s="47"/>
      <c r="Q11" s="47"/>
      <c r="R11" s="47">
        <v>48.897999999999996</v>
      </c>
      <c r="S11" s="47">
        <v>43.494999999999997</v>
      </c>
      <c r="T11" s="47">
        <v>56.406999999999996</v>
      </c>
      <c r="U11" s="47">
        <v>54.212000000000003</v>
      </c>
      <c r="V11" s="47">
        <v>111.61199999999999</v>
      </c>
      <c r="W11" s="47">
        <v>157.26300000000001</v>
      </c>
      <c r="X11" s="47">
        <v>186.1</v>
      </c>
      <c r="Y11" s="47">
        <v>180.62900000000002</v>
      </c>
      <c r="Z11" s="48"/>
      <c r="AA11" s="49">
        <f>SUM(B11:Z11)</f>
        <v>1004.994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8.4919999999999991</v>
      </c>
      <c r="C13" s="52">
        <v>2.5870000000000002</v>
      </c>
      <c r="D13" s="52">
        <v>5.7110000000000003</v>
      </c>
      <c r="E13" s="52">
        <v>7.2780000000000005</v>
      </c>
      <c r="F13" s="52">
        <v>2.7469999999999999</v>
      </c>
      <c r="G13" s="52">
        <v>2.661</v>
      </c>
      <c r="H13" s="52">
        <v>2.379</v>
      </c>
      <c r="I13" s="52">
        <v>0.56000000000000005</v>
      </c>
      <c r="J13" s="52">
        <v>1.1599999999999999</v>
      </c>
      <c r="K13" s="52">
        <v>0.45</v>
      </c>
      <c r="L13" s="52">
        <v>0.28999999999999998</v>
      </c>
      <c r="M13" s="52">
        <v>0.69</v>
      </c>
      <c r="N13" s="52">
        <v>0.62</v>
      </c>
      <c r="O13" s="52">
        <v>0.28000000000000003</v>
      </c>
      <c r="P13" s="52"/>
      <c r="Q13" s="52"/>
      <c r="R13" s="52">
        <v>1.222</v>
      </c>
      <c r="S13" s="52">
        <v>0.61299999999999999</v>
      </c>
      <c r="T13" s="52"/>
      <c r="U13" s="52"/>
      <c r="V13" s="52"/>
      <c r="W13" s="52"/>
      <c r="X13" s="52"/>
      <c r="Y13" s="52"/>
      <c r="Z13" s="53"/>
      <c r="AA13" s="54">
        <f>SUM(B13:Z13)</f>
        <v>37.739999999999995</v>
      </c>
    </row>
    <row r="14" spans="1:27" ht="30" customHeight="1" thickBot="1" x14ac:dyDescent="0.25">
      <c r="A14" s="55" t="s">
        <v>10</v>
      </c>
      <c r="B14" s="56">
        <f>IF(LEN(B$2)&gt;0,SUM(B10:B13),"")</f>
        <v>35.491999999999997</v>
      </c>
      <c r="C14" s="57">
        <f t="shared" ref="C14:Z14" si="0">IF(LEN(C$2)&gt;0,SUM(C10:C13),"")</f>
        <v>28.587</v>
      </c>
      <c r="D14" s="57">
        <f t="shared" si="0"/>
        <v>5.7110000000000003</v>
      </c>
      <c r="E14" s="57">
        <f t="shared" si="0"/>
        <v>7.2780000000000005</v>
      </c>
      <c r="F14" s="57">
        <f t="shared" si="0"/>
        <v>2.7469999999999999</v>
      </c>
      <c r="G14" s="57">
        <f t="shared" si="0"/>
        <v>28.661000000000001</v>
      </c>
      <c r="H14" s="57">
        <f t="shared" si="0"/>
        <v>31.855</v>
      </c>
      <c r="I14" s="57">
        <f t="shared" si="0"/>
        <v>31.893999999999998</v>
      </c>
      <c r="J14" s="57">
        <f t="shared" si="0"/>
        <v>26.16</v>
      </c>
      <c r="K14" s="57">
        <f t="shared" si="0"/>
        <v>2.0180000000000002</v>
      </c>
      <c r="L14" s="57">
        <f t="shared" si="0"/>
        <v>0.28999999999999998</v>
      </c>
      <c r="M14" s="57">
        <f t="shared" si="0"/>
        <v>0.69</v>
      </c>
      <c r="N14" s="57">
        <f t="shared" si="0"/>
        <v>0.62</v>
      </c>
      <c r="O14" s="57">
        <f t="shared" si="0"/>
        <v>0.28000000000000003</v>
      </c>
      <c r="P14" s="57">
        <f t="shared" si="0"/>
        <v>0</v>
      </c>
      <c r="Q14" s="57">
        <f t="shared" si="0"/>
        <v>0</v>
      </c>
      <c r="R14" s="57">
        <f t="shared" si="0"/>
        <v>50.12</v>
      </c>
      <c r="S14" s="57">
        <f t="shared" si="0"/>
        <v>44.107999999999997</v>
      </c>
      <c r="T14" s="57">
        <f t="shared" si="0"/>
        <v>56.406999999999996</v>
      </c>
      <c r="U14" s="57">
        <f t="shared" si="0"/>
        <v>54.212000000000003</v>
      </c>
      <c r="V14" s="57">
        <f t="shared" si="0"/>
        <v>111.61199999999999</v>
      </c>
      <c r="W14" s="57">
        <f t="shared" si="0"/>
        <v>157.26300000000001</v>
      </c>
      <c r="X14" s="57">
        <f t="shared" si="0"/>
        <v>186.1</v>
      </c>
      <c r="Y14" s="57">
        <f t="shared" si="0"/>
        <v>180.62900000000002</v>
      </c>
      <c r="Z14" s="58" t="str">
        <f t="shared" si="0"/>
        <v/>
      </c>
      <c r="AA14" s="59">
        <f>SUM(AA9:AA13)</f>
        <v>1042.7339999999999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8.1</v>
      </c>
      <c r="C19" s="76">
        <v>3.8370000000000002</v>
      </c>
      <c r="D19" s="76">
        <v>2.4349999999999996</v>
      </c>
      <c r="E19" s="76">
        <v>1.2350000000000001</v>
      </c>
      <c r="F19" s="76">
        <v>1.4750000000000001</v>
      </c>
      <c r="G19" s="76">
        <v>1.63</v>
      </c>
      <c r="H19" s="76">
        <v>0.68600000000000005</v>
      </c>
      <c r="I19" s="76">
        <v>6.7389999999999999</v>
      </c>
      <c r="J19" s="76">
        <v>13.332000000000001</v>
      </c>
      <c r="K19" s="76">
        <v>12.491</v>
      </c>
      <c r="L19" s="76">
        <v>15.634</v>
      </c>
      <c r="M19" s="76">
        <v>18.234999999999999</v>
      </c>
      <c r="N19" s="76">
        <v>17.641999999999999</v>
      </c>
      <c r="O19" s="76">
        <v>17.66</v>
      </c>
      <c r="P19" s="76">
        <v>23.121000000000002</v>
      </c>
      <c r="Q19" s="76">
        <v>21.307000000000002</v>
      </c>
      <c r="R19" s="76">
        <v>2.1930000000000001</v>
      </c>
      <c r="S19" s="76">
        <v>6.4489999999999998</v>
      </c>
      <c r="T19" s="76">
        <v>1.1599999999999999</v>
      </c>
      <c r="U19" s="76"/>
      <c r="V19" s="76"/>
      <c r="W19" s="76">
        <v>0.85299999999999998</v>
      </c>
      <c r="X19" s="76">
        <v>0.192</v>
      </c>
      <c r="Y19" s="76">
        <v>0.85199999999999998</v>
      </c>
      <c r="Z19" s="73"/>
      <c r="AA19" s="74">
        <f>SUM(B19:Z19)</f>
        <v>177.25800000000001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8.1</v>
      </c>
      <c r="C22" s="83">
        <f t="shared" si="1"/>
        <v>3.8370000000000002</v>
      </c>
      <c r="D22" s="83">
        <f t="shared" si="1"/>
        <v>2.4349999999999996</v>
      </c>
      <c r="E22" s="83">
        <f t="shared" si="1"/>
        <v>1.2350000000000001</v>
      </c>
      <c r="F22" s="83">
        <f t="shared" si="1"/>
        <v>1.4750000000000001</v>
      </c>
      <c r="G22" s="83">
        <f t="shared" si="1"/>
        <v>1.63</v>
      </c>
      <c r="H22" s="83">
        <f t="shared" si="1"/>
        <v>0.68600000000000005</v>
      </c>
      <c r="I22" s="83">
        <f t="shared" si="1"/>
        <v>6.7389999999999999</v>
      </c>
      <c r="J22" s="83">
        <f t="shared" si="1"/>
        <v>13.332000000000001</v>
      </c>
      <c r="K22" s="83">
        <f t="shared" si="1"/>
        <v>12.491</v>
      </c>
      <c r="L22" s="83">
        <f t="shared" si="1"/>
        <v>15.634</v>
      </c>
      <c r="M22" s="83">
        <f t="shared" si="1"/>
        <v>18.234999999999999</v>
      </c>
      <c r="N22" s="83">
        <f t="shared" si="1"/>
        <v>17.641999999999999</v>
      </c>
      <c r="O22" s="83">
        <f t="shared" si="1"/>
        <v>17.66</v>
      </c>
      <c r="P22" s="83">
        <f t="shared" si="1"/>
        <v>23.121000000000002</v>
      </c>
      <c r="Q22" s="83">
        <f t="shared" si="1"/>
        <v>21.307000000000002</v>
      </c>
      <c r="R22" s="83">
        <f t="shared" si="1"/>
        <v>2.1930000000000001</v>
      </c>
      <c r="S22" s="83">
        <f t="shared" si="1"/>
        <v>6.4489999999999998</v>
      </c>
      <c r="T22" s="83">
        <f t="shared" si="1"/>
        <v>1.1599999999999999</v>
      </c>
      <c r="U22" s="83">
        <f t="shared" si="1"/>
        <v>0</v>
      </c>
      <c r="V22" s="83">
        <f t="shared" si="1"/>
        <v>0</v>
      </c>
      <c r="W22" s="83">
        <f t="shared" si="1"/>
        <v>0.85299999999999998</v>
      </c>
      <c r="X22" s="83">
        <f t="shared" si="1"/>
        <v>0.192</v>
      </c>
      <c r="Y22" s="83">
        <f t="shared" si="1"/>
        <v>0.85199999999999998</v>
      </c>
      <c r="Z22" s="84">
        <f t="shared" si="1"/>
        <v>0</v>
      </c>
      <c r="AA22" s="85">
        <f t="shared" si="1"/>
        <v>177.25800000000001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43.591999999999999</v>
      </c>
      <c r="C26" s="72">
        <v>32.423999999999999</v>
      </c>
      <c r="D26" s="72">
        <v>8.1460000000000008</v>
      </c>
      <c r="E26" s="72">
        <v>8.5129999999999999</v>
      </c>
      <c r="F26" s="72">
        <v>4.2220000000000004</v>
      </c>
      <c r="G26" s="72">
        <v>30.291</v>
      </c>
      <c r="H26" s="72">
        <v>32.540999999999997</v>
      </c>
      <c r="I26" s="72">
        <v>38.633000000000003</v>
      </c>
      <c r="J26" s="72">
        <v>39.491999999999997</v>
      </c>
      <c r="K26" s="72">
        <v>14.509</v>
      </c>
      <c r="L26" s="72">
        <v>15.923999999999999</v>
      </c>
      <c r="M26" s="72">
        <v>18.925000000000001</v>
      </c>
      <c r="N26" s="72">
        <v>18.262</v>
      </c>
      <c r="O26" s="72">
        <v>17.940000000000001</v>
      </c>
      <c r="P26" s="72">
        <v>23.120999999999999</v>
      </c>
      <c r="Q26" s="72">
        <v>21.306999999999999</v>
      </c>
      <c r="R26" s="72">
        <v>52.313000000000002</v>
      </c>
      <c r="S26" s="72">
        <v>50.557000000000002</v>
      </c>
      <c r="T26" s="72">
        <v>57.567</v>
      </c>
      <c r="U26" s="72">
        <v>54.212000000000003</v>
      </c>
      <c r="V26" s="72">
        <v>111.61199999999999</v>
      </c>
      <c r="W26" s="72">
        <v>158.11600000000001</v>
      </c>
      <c r="X26" s="72">
        <v>186.292</v>
      </c>
      <c r="Y26" s="72">
        <v>181.48099999999999</v>
      </c>
      <c r="Z26" s="73"/>
      <c r="AA26" s="74">
        <f>SUM(B26:Z26)</f>
        <v>1219.992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43.591999999999999</v>
      </c>
      <c r="C28" s="57">
        <f t="shared" si="2"/>
        <v>32.423999999999999</v>
      </c>
      <c r="D28" s="57">
        <f t="shared" si="2"/>
        <v>8.1460000000000008</v>
      </c>
      <c r="E28" s="57">
        <f t="shared" si="2"/>
        <v>8.5129999999999999</v>
      </c>
      <c r="F28" s="57">
        <f t="shared" si="2"/>
        <v>4.2220000000000004</v>
      </c>
      <c r="G28" s="57">
        <f t="shared" si="2"/>
        <v>30.291</v>
      </c>
      <c r="H28" s="57">
        <f t="shared" si="2"/>
        <v>32.540999999999997</v>
      </c>
      <c r="I28" s="57">
        <f t="shared" si="2"/>
        <v>38.633000000000003</v>
      </c>
      <c r="J28" s="57">
        <f t="shared" si="2"/>
        <v>39.491999999999997</v>
      </c>
      <c r="K28" s="57">
        <f t="shared" si="2"/>
        <v>14.509</v>
      </c>
      <c r="L28" s="57">
        <f t="shared" si="2"/>
        <v>15.923999999999999</v>
      </c>
      <c r="M28" s="57">
        <f t="shared" si="2"/>
        <v>18.925000000000001</v>
      </c>
      <c r="N28" s="57">
        <f t="shared" si="2"/>
        <v>18.262</v>
      </c>
      <c r="O28" s="57">
        <f t="shared" si="2"/>
        <v>17.940000000000001</v>
      </c>
      <c r="P28" s="57">
        <f t="shared" si="2"/>
        <v>23.120999999999999</v>
      </c>
      <c r="Q28" s="57">
        <f t="shared" si="2"/>
        <v>21.306999999999999</v>
      </c>
      <c r="R28" s="57">
        <f t="shared" si="2"/>
        <v>52.313000000000002</v>
      </c>
      <c r="S28" s="57">
        <f t="shared" si="2"/>
        <v>50.557000000000002</v>
      </c>
      <c r="T28" s="57">
        <f t="shared" si="2"/>
        <v>57.567</v>
      </c>
      <c r="U28" s="57">
        <f t="shared" si="2"/>
        <v>54.212000000000003</v>
      </c>
      <c r="V28" s="57">
        <f t="shared" si="2"/>
        <v>111.61199999999999</v>
      </c>
      <c r="W28" s="57">
        <f t="shared" si="2"/>
        <v>158.11600000000001</v>
      </c>
      <c r="X28" s="57">
        <f t="shared" si="2"/>
        <v>186.292</v>
      </c>
      <c r="Y28" s="57">
        <f t="shared" si="2"/>
        <v>181.48099999999999</v>
      </c>
      <c r="Z28" s="58">
        <f t="shared" si="2"/>
        <v>0</v>
      </c>
      <c r="AA28" s="59">
        <f t="shared" si="2"/>
        <v>1219.992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43.591999999999999</v>
      </c>
      <c r="C47" s="83">
        <f t="shared" ref="C47:Z47" si="8">SUM(C10:C13)+C22+C36</f>
        <v>32.423999999999999</v>
      </c>
      <c r="D47" s="83">
        <f t="shared" si="8"/>
        <v>8.1460000000000008</v>
      </c>
      <c r="E47" s="83">
        <f t="shared" si="8"/>
        <v>8.5129999999999999</v>
      </c>
      <c r="F47" s="83">
        <f t="shared" si="8"/>
        <v>4.2219999999999995</v>
      </c>
      <c r="G47" s="83">
        <f t="shared" si="8"/>
        <v>30.291</v>
      </c>
      <c r="H47" s="83">
        <f t="shared" si="8"/>
        <v>32.541000000000004</v>
      </c>
      <c r="I47" s="83">
        <f t="shared" si="8"/>
        <v>38.632999999999996</v>
      </c>
      <c r="J47" s="83">
        <f t="shared" si="8"/>
        <v>39.492000000000004</v>
      </c>
      <c r="K47" s="83">
        <f t="shared" si="8"/>
        <v>14.509</v>
      </c>
      <c r="L47" s="83">
        <f t="shared" si="8"/>
        <v>15.923999999999999</v>
      </c>
      <c r="M47" s="83">
        <f t="shared" si="8"/>
        <v>18.925000000000001</v>
      </c>
      <c r="N47" s="83">
        <f t="shared" si="8"/>
        <v>18.262</v>
      </c>
      <c r="O47" s="83">
        <f t="shared" si="8"/>
        <v>17.940000000000001</v>
      </c>
      <c r="P47" s="83">
        <f t="shared" si="8"/>
        <v>23.121000000000002</v>
      </c>
      <c r="Q47" s="83">
        <f t="shared" si="8"/>
        <v>21.307000000000002</v>
      </c>
      <c r="R47" s="83">
        <f t="shared" si="8"/>
        <v>52.312999999999995</v>
      </c>
      <c r="S47" s="83">
        <f t="shared" si="8"/>
        <v>50.556999999999995</v>
      </c>
      <c r="T47" s="83">
        <f t="shared" si="8"/>
        <v>57.566999999999993</v>
      </c>
      <c r="U47" s="83">
        <f t="shared" si="8"/>
        <v>54.212000000000003</v>
      </c>
      <c r="V47" s="83">
        <f t="shared" si="8"/>
        <v>111.61199999999999</v>
      </c>
      <c r="W47" s="83">
        <f t="shared" si="8"/>
        <v>158.11600000000001</v>
      </c>
      <c r="X47" s="83">
        <f t="shared" si="8"/>
        <v>186.292</v>
      </c>
      <c r="Y47" s="83">
        <f t="shared" si="8"/>
        <v>181.48100000000002</v>
      </c>
      <c r="Z47" s="84">
        <f t="shared" si="8"/>
        <v>0</v>
      </c>
      <c r="AA47" s="100">
        <f>SUM(B47:Z47)</f>
        <v>1219.992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2020-12-17T21:26:36Z</dcterms:created>
  <dcterms:modified xsi:type="dcterms:W3CDTF">2020-12-17T21:26:38Z</dcterms:modified>
</cp:coreProperties>
</file>