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2055" windowHeight="174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<sst xmlns="http://schemas.openxmlformats.org/spreadsheetml/2006/main" count="110" uniqueCount="50">
  <si>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17/12/2020 00:28:55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</si>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</sst>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25-4A3D-98B3-AC6CDDD403A4}"/>
            </c:ext>
          </c:extLst>
        </c:ser>
        <c:ser>
          <c:idx val="1"/>
          <c:order val="1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19.306999999999999</c:v>
                </c:pt>
                <c:pt idx="1">
                  <c:v>26.317</c:v>
                </c:pt>
                <c:pt idx="2">
                  <c:v>23.878</c:v>
                </c:pt>
                <c:pt idx="3">
                  <c:v>24.184000000000001</c:v>
                </c:pt>
                <c:pt idx="4">
                  <c:v>28</c:v>
                </c:pt>
                <c:pt idx="5">
                  <c:v>41.423000000000002</c:v>
                </c:pt>
                <c:pt idx="6">
                  <c:v>31.417999999999999</c:v>
                </c:pt>
                <c:pt idx="7">
                  <c:v>24.922000000000001</c:v>
                </c:pt>
                <c:pt idx="8">
                  <c:v>14</c:v>
                </c:pt>
                <c:pt idx="9">
                  <c:v>9.7840000000000007</c:v>
                </c:pt>
                <c:pt idx="10">
                  <c:v>7.1159999999999997</c:v>
                </c:pt>
                <c:pt idx="11">
                  <c:v>6.226</c:v>
                </c:pt>
                <c:pt idx="12">
                  <c:v>5.3609999999999998</c:v>
                </c:pt>
                <c:pt idx="13">
                  <c:v>6.2690000000000001</c:v>
                </c:pt>
                <c:pt idx="14">
                  <c:v>9</c:v>
                </c:pt>
                <c:pt idx="15">
                  <c:v>10.069000000000001</c:v>
                </c:pt>
                <c:pt idx="16">
                  <c:v>10.266999999999999</c:v>
                </c:pt>
                <c:pt idx="17">
                  <c:v>10.483000000000001</c:v>
                </c:pt>
                <c:pt idx="18">
                  <c:v>8.2789999999999999</c:v>
                </c:pt>
                <c:pt idx="19">
                  <c:v>14</c:v>
                </c:pt>
                <c:pt idx="21">
                  <c:v>8.1449999999999996</c:v>
                </c:pt>
                <c:pt idx="23">
                  <c:v>8.9870000000000001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25-4A3D-98B3-AC6CDDD403A4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25-4A3D-98B3-AC6CDDD403A4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3.6280000000000001</c:v>
                </c:pt>
                <c:pt idx="1">
                  <c:v>1.532</c:v>
                </c:pt>
                <c:pt idx="2">
                  <c:v>1.421</c:v>
                </c:pt>
                <c:pt idx="3">
                  <c:v>1.5679999999999998</c:v>
                </c:pt>
                <c:pt idx="4">
                  <c:v>2.4500000000000002</c:v>
                </c:pt>
                <c:pt idx="5">
                  <c:v>2.4000000000000004</c:v>
                </c:pt>
                <c:pt idx="6">
                  <c:v>1.59</c:v>
                </c:pt>
                <c:pt idx="7">
                  <c:v>2.7829999999999999</c:v>
                </c:pt>
                <c:pt idx="8">
                  <c:v>4.694</c:v>
                </c:pt>
                <c:pt idx="9">
                  <c:v>3.9710000000000001</c:v>
                </c:pt>
                <c:pt idx="10">
                  <c:v>4.0910000000000002</c:v>
                </c:pt>
                <c:pt idx="11">
                  <c:v>4.1180000000000003</c:v>
                </c:pt>
                <c:pt idx="12">
                  <c:v>4.4210000000000003</c:v>
                </c:pt>
                <c:pt idx="13">
                  <c:v>4.0119999999999996</c:v>
                </c:pt>
                <c:pt idx="14">
                  <c:v>3.3439999999999999</c:v>
                </c:pt>
                <c:pt idx="15">
                  <c:v>8.4880000000000013</c:v>
                </c:pt>
                <c:pt idx="16">
                  <c:v>6.9399999999999995</c:v>
                </c:pt>
                <c:pt idx="17">
                  <c:v>3.8229999999999995</c:v>
                </c:pt>
                <c:pt idx="18">
                  <c:v>4.3959999999999999</c:v>
                </c:pt>
                <c:pt idx="19">
                  <c:v>5.3330000000000002</c:v>
                </c:pt>
                <c:pt idx="20">
                  <c:v>4.218</c:v>
                </c:pt>
                <c:pt idx="21">
                  <c:v>4.2140000000000004</c:v>
                </c:pt>
                <c:pt idx="22">
                  <c:v>3.077</c:v>
                </c:pt>
                <c:pt idx="23">
                  <c:v>2.331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25-4A3D-98B3-AC6CDDD403A4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25-4A3D-98B3-AC6CDDD40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45.042999999999999</c:v>
                </c:pt>
                <c:pt idx="1">
                  <c:v>44.902999999999999</c:v>
                </c:pt>
                <c:pt idx="2">
                  <c:v>41.179999999999993</c:v>
                </c:pt>
                <c:pt idx="3">
                  <c:v>40.006</c:v>
                </c:pt>
                <c:pt idx="4">
                  <c:v>42.925999999999995</c:v>
                </c:pt>
                <c:pt idx="5">
                  <c:v>52.720000000000006</c:v>
                </c:pt>
                <c:pt idx="6">
                  <c:v>42.578000000000003</c:v>
                </c:pt>
                <c:pt idx="7">
                  <c:v>40.529999999999994</c:v>
                </c:pt>
                <c:pt idx="8">
                  <c:v>39.323</c:v>
                </c:pt>
                <c:pt idx="9">
                  <c:v>40.263999999999996</c:v>
                </c:pt>
                <c:pt idx="10">
                  <c:v>37.572000000000003</c:v>
                </c:pt>
                <c:pt idx="11">
                  <c:v>38.912999999999997</c:v>
                </c:pt>
                <c:pt idx="12">
                  <c:v>34.455999999999996</c:v>
                </c:pt>
                <c:pt idx="13">
                  <c:v>24.698</c:v>
                </c:pt>
                <c:pt idx="14">
                  <c:v>37.040999999999997</c:v>
                </c:pt>
                <c:pt idx="15">
                  <c:v>42.595999999999997</c:v>
                </c:pt>
                <c:pt idx="16">
                  <c:v>37.090999999999994</c:v>
                </c:pt>
                <c:pt idx="17">
                  <c:v>27.926000000000002</c:v>
                </c:pt>
                <c:pt idx="18">
                  <c:v>24.475000000000001</c:v>
                </c:pt>
                <c:pt idx="19">
                  <c:v>34.265000000000001</c:v>
                </c:pt>
                <c:pt idx="20">
                  <c:v>16.940000000000001</c:v>
                </c:pt>
                <c:pt idx="21">
                  <c:v>29.91</c:v>
                </c:pt>
                <c:pt idx="22">
                  <c:v>19.965</c:v>
                </c:pt>
                <c:pt idx="23">
                  <c:v>25.819000000000003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25-4A3D-98B3-AC6CDDD40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76.819999999999993</c:v>
                </c:pt>
                <c:pt idx="1">
                  <c:v>76.92</c:v>
                </c:pt>
                <c:pt idx="2">
                  <c:v>76.87</c:v>
                </c:pt>
                <c:pt idx="3">
                  <c:v>76.88</c:v>
                </c:pt>
                <c:pt idx="4">
                  <c:v>81.510000000000005</c:v>
                </c:pt>
                <c:pt idx="5">
                  <c:v>85.27</c:v>
                </c:pt>
                <c:pt idx="6">
                  <c:v>108.08</c:v>
                </c:pt>
                <c:pt idx="7">
                  <c:v>159.66</c:v>
                </c:pt>
                <c:pt idx="8">
                  <c:v>171.91</c:v>
                </c:pt>
                <c:pt idx="9">
                  <c:v>182.6</c:v>
                </c:pt>
                <c:pt idx="10">
                  <c:v>183.99</c:v>
                </c:pt>
                <c:pt idx="11">
                  <c:v>183.57</c:v>
                </c:pt>
                <c:pt idx="12">
                  <c:v>172.36</c:v>
                </c:pt>
                <c:pt idx="13">
                  <c:v>178.8</c:v>
                </c:pt>
                <c:pt idx="14">
                  <c:v>146.34</c:v>
                </c:pt>
                <c:pt idx="15">
                  <c:v>152.25</c:v>
                </c:pt>
                <c:pt idx="16">
                  <c:v>165.97</c:v>
                </c:pt>
                <c:pt idx="17">
                  <c:v>177.83</c:v>
                </c:pt>
                <c:pt idx="18">
                  <c:v>200</c:v>
                </c:pt>
                <c:pt idx="19">
                  <c:v>156.33000000000001</c:v>
                </c:pt>
                <c:pt idx="20">
                  <c:v>95.97</c:v>
                </c:pt>
                <c:pt idx="21">
                  <c:v>116</c:v>
                </c:pt>
                <c:pt idx="22">
                  <c:v>79.95</c:v>
                </c:pt>
                <c:pt idx="23">
                  <c:v>68.8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E25-4A3D-98B3-AC6CDDD40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44182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347.435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88.843000000000004</v>
          </cell>
        </row>
        <row r="25">
          <cell r="C25">
            <v>66.539999999999978</v>
          </cell>
        </row>
        <row r="26">
          <cell r="C26">
            <v>35.933</v>
          </cell>
        </row>
        <row r="27">
          <cell r="C27">
            <v>322.38900000000007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310.31299999999999</v>
          </cell>
        </row>
        <row r="34">
          <cell r="C34">
            <v>550.13499999999988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0.69199999999999995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76.819999999999993</v>
          </cell>
          <cell r="C7">
            <v>76.92</v>
          </cell>
          <cell r="D7">
            <v>76.87</v>
          </cell>
          <cell r="E7">
            <v>76.88</v>
          </cell>
          <cell r="F7">
            <v>81.510000000000005</v>
          </cell>
          <cell r="G7">
            <v>85.27</v>
          </cell>
          <cell r="H7">
            <v>108.08</v>
          </cell>
          <cell r="I7">
            <v>159.66</v>
          </cell>
          <cell r="J7">
            <v>171.91</v>
          </cell>
          <cell r="K7">
            <v>182.6</v>
          </cell>
          <cell r="L7">
            <v>183.99</v>
          </cell>
          <cell r="M7">
            <v>183.57</v>
          </cell>
          <cell r="N7">
            <v>172.36</v>
          </cell>
          <cell r="O7">
            <v>178.8</v>
          </cell>
          <cell r="P7">
            <v>146.34</v>
          </cell>
          <cell r="Q7">
            <v>152.25</v>
          </cell>
          <cell r="R7">
            <v>165.97</v>
          </cell>
          <cell r="S7">
            <v>177.83</v>
          </cell>
          <cell r="T7">
            <v>200</v>
          </cell>
          <cell r="U7">
            <v>156.33000000000001</v>
          </cell>
          <cell r="V7">
            <v>95.97</v>
          </cell>
          <cell r="W7">
            <v>116</v>
          </cell>
          <cell r="X7">
            <v>79.95</v>
          </cell>
          <cell r="Y7">
            <v>68.8</v>
          </cell>
        </row>
        <row r="37">
          <cell r="B37">
            <v>19.306999999999999</v>
          </cell>
          <cell r="C37">
            <v>26.317</v>
          </cell>
          <cell r="D37">
            <v>23.878</v>
          </cell>
          <cell r="E37">
            <v>24.184000000000001</v>
          </cell>
          <cell r="F37">
            <v>28</v>
          </cell>
          <cell r="G37">
            <v>28</v>
          </cell>
          <cell r="H37">
            <v>18</v>
          </cell>
        </row>
        <row r="38">
          <cell r="G38">
            <v>13.423</v>
          </cell>
          <cell r="H38">
            <v>13.417999999999999</v>
          </cell>
          <cell r="I38">
            <v>24.922000000000001</v>
          </cell>
          <cell r="J38">
            <v>14</v>
          </cell>
          <cell r="K38">
            <v>9.7840000000000007</v>
          </cell>
          <cell r="L38">
            <v>7.1159999999999997</v>
          </cell>
          <cell r="M38">
            <v>6.226</v>
          </cell>
          <cell r="N38">
            <v>5.3609999999999998</v>
          </cell>
          <cell r="O38">
            <v>6.2690000000000001</v>
          </cell>
          <cell r="P38">
            <v>9</v>
          </cell>
          <cell r="Q38">
            <v>10.069000000000001</v>
          </cell>
          <cell r="R38">
            <v>10.266999999999999</v>
          </cell>
          <cell r="S38">
            <v>10.483000000000001</v>
          </cell>
          <cell r="T38">
            <v>8.2789999999999999</v>
          </cell>
          <cell r="U38">
            <v>14</v>
          </cell>
          <cell r="W38">
            <v>8.1449999999999996</v>
          </cell>
          <cell r="Y38">
            <v>8.9870000000000001</v>
          </cell>
        </row>
        <row r="59">
          <cell r="B59">
            <v>3.6280000000000001</v>
          </cell>
          <cell r="C59">
            <v>1.532</v>
          </cell>
          <cell r="D59">
            <v>1.421</v>
          </cell>
          <cell r="E59">
            <v>1.5679999999999998</v>
          </cell>
          <cell r="F59">
            <v>2.4500000000000002</v>
          </cell>
          <cell r="G59">
            <v>2.4000000000000004</v>
          </cell>
          <cell r="H59">
            <v>1.59</v>
          </cell>
          <cell r="I59">
            <v>2.7829999999999999</v>
          </cell>
          <cell r="J59">
            <v>4.694</v>
          </cell>
          <cell r="K59">
            <v>3.9710000000000001</v>
          </cell>
          <cell r="L59">
            <v>4.0910000000000002</v>
          </cell>
          <cell r="M59">
            <v>4.1180000000000003</v>
          </cell>
          <cell r="N59">
            <v>4.4210000000000003</v>
          </cell>
          <cell r="O59">
            <v>4.0119999999999996</v>
          </cell>
          <cell r="P59">
            <v>3.3439999999999999</v>
          </cell>
          <cell r="Q59">
            <v>8.4880000000000013</v>
          </cell>
          <cell r="R59">
            <v>6.9399999999999995</v>
          </cell>
          <cell r="S59">
            <v>3.8229999999999995</v>
          </cell>
          <cell r="T59">
            <v>4.3959999999999999</v>
          </cell>
          <cell r="U59">
            <v>5.3330000000000002</v>
          </cell>
          <cell r="V59">
            <v>4.218</v>
          </cell>
          <cell r="W59">
            <v>4.2140000000000004</v>
          </cell>
          <cell r="X59">
            <v>3.077</v>
          </cell>
          <cell r="Y59">
            <v>2.331</v>
          </cell>
        </row>
        <row r="64">
          <cell r="B64">
            <v>5.0599999999999996</v>
          </cell>
          <cell r="C64">
            <v>3.88</v>
          </cell>
          <cell r="D64">
            <v>3.88</v>
          </cell>
          <cell r="E64">
            <v>3.88</v>
          </cell>
          <cell r="F64">
            <v>3.88</v>
          </cell>
          <cell r="G64">
            <v>3.88</v>
          </cell>
          <cell r="H64">
            <v>3.88</v>
          </cell>
          <cell r="I64">
            <v>4.33</v>
          </cell>
          <cell r="J64">
            <v>4.33</v>
          </cell>
          <cell r="K64">
            <v>4.33</v>
          </cell>
          <cell r="L64">
            <v>4.33</v>
          </cell>
          <cell r="M64">
            <v>4.6500000000000004</v>
          </cell>
          <cell r="N64">
            <v>4.6500000000000004</v>
          </cell>
          <cell r="O64">
            <v>3.65</v>
          </cell>
          <cell r="P64">
            <v>4.63</v>
          </cell>
          <cell r="Q64">
            <v>0.55000000000000004</v>
          </cell>
          <cell r="R64">
            <v>0.55000000000000004</v>
          </cell>
          <cell r="S64">
            <v>0.55000000000000004</v>
          </cell>
          <cell r="T64">
            <v>0.55000000000000004</v>
          </cell>
          <cell r="U64">
            <v>0.55000000000000004</v>
          </cell>
          <cell r="W64">
            <v>0.55000000000000004</v>
          </cell>
        </row>
        <row r="65">
          <cell r="B65">
            <v>1.288</v>
          </cell>
          <cell r="C65">
            <v>1.2749999999999999</v>
          </cell>
          <cell r="D65">
            <v>1.278</v>
          </cell>
          <cell r="E65">
            <v>1.28</v>
          </cell>
          <cell r="F65">
            <v>1.3240000000000001</v>
          </cell>
          <cell r="G65">
            <v>1.5149999999999999</v>
          </cell>
          <cell r="H65">
            <v>1.8560000000000001</v>
          </cell>
          <cell r="I65">
            <v>2.1440000000000001</v>
          </cell>
          <cell r="J65">
            <v>2.2389999999999999</v>
          </cell>
          <cell r="K65">
            <v>2.2410000000000001</v>
          </cell>
          <cell r="L65">
            <v>2.2360000000000002</v>
          </cell>
          <cell r="M65">
            <v>2.2120000000000002</v>
          </cell>
          <cell r="Q65">
            <v>1.873</v>
          </cell>
          <cell r="R65">
            <v>1.79</v>
          </cell>
          <cell r="U65">
            <v>1.6080000000000001</v>
          </cell>
          <cell r="V65">
            <v>3.0510000000000002</v>
          </cell>
          <cell r="W65">
            <v>2.7919999999999998</v>
          </cell>
          <cell r="X65">
            <v>2.6459999999999999</v>
          </cell>
          <cell r="Y65">
            <v>1.2849999999999999</v>
          </cell>
        </row>
        <row r="66">
          <cell r="B66">
            <v>15.759999999999998</v>
          </cell>
          <cell r="C66">
            <v>11.899000000000001</v>
          </cell>
          <cell r="D66">
            <v>10.723000000000001</v>
          </cell>
          <cell r="E66">
            <v>9.0940000000000012</v>
          </cell>
          <cell r="F66">
            <v>7.2720000000000002</v>
          </cell>
          <cell r="G66">
            <v>3.5020000000000002</v>
          </cell>
          <cell r="H66">
            <v>3.8339999999999996</v>
          </cell>
          <cell r="I66">
            <v>6.351</v>
          </cell>
          <cell r="J66">
            <v>14.059999999999999</v>
          </cell>
          <cell r="K66">
            <v>19.938000000000002</v>
          </cell>
          <cell r="L66">
            <v>19.798999999999999</v>
          </cell>
          <cell r="M66">
            <v>21.707000000000001</v>
          </cell>
          <cell r="N66">
            <v>20.024000000000001</v>
          </cell>
          <cell r="O66">
            <v>10.766999999999999</v>
          </cell>
          <cell r="P66">
            <v>20.067</v>
          </cell>
          <cell r="Q66">
            <v>21.616</v>
          </cell>
          <cell r="R66">
            <v>17.544</v>
          </cell>
          <cell r="S66">
            <v>13.07</v>
          </cell>
          <cell r="T66">
            <v>11.25</v>
          </cell>
          <cell r="U66">
            <v>12.773999999999999</v>
          </cell>
          <cell r="V66">
            <v>9.6709999999999994</v>
          </cell>
          <cell r="W66">
            <v>14.208999999999998</v>
          </cell>
          <cell r="X66">
            <v>14.242000000000001</v>
          </cell>
          <cell r="Y66">
            <v>13.215999999999999</v>
          </cell>
        </row>
      </sheetData>
      <sheetData sheetId="17">
        <row r="59">
          <cell r="H59">
            <v>0.11</v>
          </cell>
          <cell r="I59">
            <v>4.1000000000000002E-2</v>
          </cell>
          <cell r="Q59">
            <v>1E-3</v>
          </cell>
          <cell r="V59">
            <v>0.03</v>
          </cell>
          <cell r="X59">
            <v>7.0000000000000007E-2</v>
          </cell>
          <cell r="Y59">
            <v>0.44</v>
          </cell>
        </row>
        <row r="65">
          <cell r="B65">
            <v>21.454999999999998</v>
          </cell>
          <cell r="C65">
            <v>21.556000000000001</v>
          </cell>
          <cell r="D65">
            <v>21.091999999999999</v>
          </cell>
          <cell r="E65">
            <v>20.846</v>
          </cell>
          <cell r="F65">
            <v>20.332999999999998</v>
          </cell>
          <cell r="G65">
            <v>23.071999999999999</v>
          </cell>
          <cell r="H65">
            <v>25.209</v>
          </cell>
          <cell r="I65">
            <v>16.242000000000001</v>
          </cell>
          <cell r="J65">
            <v>14.294</v>
          </cell>
          <cell r="K65">
            <v>17.588000000000001</v>
          </cell>
          <cell r="L65">
            <v>16.257999999999999</v>
          </cell>
          <cell r="M65">
            <v>16.669</v>
          </cell>
          <cell r="N65">
            <v>15.539</v>
          </cell>
          <cell r="O65">
            <v>11.624000000000001</v>
          </cell>
          <cell r="P65">
            <v>8.4179999999999993</v>
          </cell>
          <cell r="Q65">
            <v>6.5449999999999999</v>
          </cell>
          <cell r="R65">
            <v>4.7149999999999999</v>
          </cell>
          <cell r="S65">
            <v>2.8820000000000001</v>
          </cell>
          <cell r="T65">
            <v>2.8610000000000002</v>
          </cell>
          <cell r="U65">
            <v>1.627</v>
          </cell>
          <cell r="V65">
            <v>11.387</v>
          </cell>
          <cell r="W65">
            <v>1.036</v>
          </cell>
          <cell r="X65">
            <v>4.0439999999999996</v>
          </cell>
          <cell r="Y65">
            <v>5.0209999999999999</v>
          </cell>
        </row>
        <row r="66">
          <cell r="B66">
            <v>23.588000000000001</v>
          </cell>
          <cell r="C66">
            <v>23.347000000000001</v>
          </cell>
          <cell r="D66">
            <v>20.088000000000001</v>
          </cell>
          <cell r="E66">
            <v>19.16</v>
          </cell>
          <cell r="F66">
            <v>22.593</v>
          </cell>
          <cell r="G66">
            <v>29.648</v>
          </cell>
          <cell r="H66">
            <v>17.259</v>
          </cell>
          <cell r="I66">
            <v>24.247</v>
          </cell>
          <cell r="J66">
            <v>25.029</v>
          </cell>
          <cell r="K66">
            <v>22.675999999999998</v>
          </cell>
          <cell r="L66">
            <v>21.314</v>
          </cell>
          <cell r="M66">
            <v>22.244</v>
          </cell>
          <cell r="N66">
            <v>18.917000000000002</v>
          </cell>
          <cell r="O66">
            <v>13.074</v>
          </cell>
          <cell r="P66">
            <v>28.623000000000001</v>
          </cell>
          <cell r="Q66">
            <v>36.049999999999997</v>
          </cell>
          <cell r="R66">
            <v>32.375999999999998</v>
          </cell>
          <cell r="S66">
            <v>25.044</v>
          </cell>
          <cell r="T66">
            <v>21.614000000000001</v>
          </cell>
          <cell r="U66">
            <v>32.637999999999998</v>
          </cell>
          <cell r="V66">
            <v>5.5230000000000006</v>
          </cell>
          <cell r="W66">
            <v>28.873999999999999</v>
          </cell>
          <cell r="X66">
            <v>15.850999999999999</v>
          </cell>
          <cell r="Y66">
            <v>20.358000000000001</v>
          </cell>
        </row>
      </sheetData>
      <sheetData sheetId="18">
        <row r="7">
          <cell r="B7">
            <v>76.819999999999993</v>
          </cell>
          <cell r="C7">
            <v>76.92</v>
          </cell>
          <cell r="D7">
            <v>76.87</v>
          </cell>
          <cell r="E7">
            <v>76.88</v>
          </cell>
          <cell r="F7">
            <v>81.510000000000005</v>
          </cell>
          <cell r="G7">
            <v>85.27</v>
          </cell>
          <cell r="H7">
            <v>108.08</v>
          </cell>
          <cell r="I7">
            <v>159.66</v>
          </cell>
          <cell r="J7">
            <v>171.91</v>
          </cell>
          <cell r="K7">
            <v>182.6</v>
          </cell>
          <cell r="L7">
            <v>183.99</v>
          </cell>
          <cell r="M7">
            <v>183.57</v>
          </cell>
          <cell r="N7">
            <v>172.36</v>
          </cell>
          <cell r="O7">
            <v>178.8</v>
          </cell>
          <cell r="P7">
            <v>146.34</v>
          </cell>
          <cell r="Q7">
            <v>152.25</v>
          </cell>
          <cell r="R7">
            <v>165.97</v>
          </cell>
          <cell r="S7">
            <v>177.83</v>
          </cell>
          <cell r="T7">
            <v>200</v>
          </cell>
          <cell r="U7">
            <v>156.33000000000001</v>
          </cell>
          <cell r="V7">
            <v>95.97</v>
          </cell>
          <cell r="W7">
            <v>116</v>
          </cell>
          <cell r="X7">
            <v>79.95</v>
          </cell>
          <cell r="Y7">
            <v>68.8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ELTA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KVMARKOUSA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VIOLAR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45.042999999999999</v>
      </c>
      <c r="C4" s="18">
        <v>44.902999999999999</v>
      </c>
      <c r="D4" s="18">
        <v>41.180000000000007</v>
      </c>
      <c r="E4" s="18">
        <v>40.006000000000007</v>
      </c>
      <c r="F4" s="18">
        <v>42.926000000000002</v>
      </c>
      <c r="G4" s="18">
        <v>52.720000000000006</v>
      </c>
      <c r="H4" s="18">
        <v>42.578000000000003</v>
      </c>
      <c r="I4" s="18">
        <v>40.53</v>
      </c>
      <c r="J4" s="18">
        <v>39.323000000000008</v>
      </c>
      <c r="K4" s="18">
        <v>40.264000000000003</v>
      </c>
      <c r="L4" s="18">
        <v>37.572000000000003</v>
      </c>
      <c r="M4" s="18">
        <v>38.913000000000004</v>
      </c>
      <c r="N4" s="18">
        <v>34.456000000000003</v>
      </c>
      <c r="O4" s="18">
        <v>24.698</v>
      </c>
      <c r="P4" s="18">
        <v>37.041000000000004</v>
      </c>
      <c r="Q4" s="18">
        <v>42.595999999999997</v>
      </c>
      <c r="R4" s="18">
        <v>37.091000000000001</v>
      </c>
      <c r="S4" s="18">
        <v>27.925999999999998</v>
      </c>
      <c r="T4" s="18">
        <v>24.475000000000001</v>
      </c>
      <c r="U4" s="18">
        <v>34.265000000000001</v>
      </c>
      <c r="V4" s="18">
        <v>16.940000000000001</v>
      </c>
      <c r="W4" s="18">
        <v>29.910000000000004</v>
      </c>
      <c r="X4" s="18">
        <v>19.965000000000003</v>
      </c>
      <c r="Y4" s="18">
        <v>25.819000000000003</v>
      </c>
      <c r="Z4" s="19"/>
      <c r="AA4" s="20">
        <f>SUM(B4:Z4)</f>
        <v>861.1400000000001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76.819999999999993</v>
      </c>
      <c r="C7" s="28">
        <v>76.92</v>
      </c>
      <c r="D7" s="28">
        <v>76.87</v>
      </c>
      <c r="E7" s="28">
        <v>76.88</v>
      </c>
      <c r="F7" s="28">
        <v>81.510000000000005</v>
      </c>
      <c r="G7" s="28">
        <v>85.27</v>
      </c>
      <c r="H7" s="28">
        <v>108.08</v>
      </c>
      <c r="I7" s="28">
        <v>159.66</v>
      </c>
      <c r="J7" s="28">
        <v>171.91</v>
      </c>
      <c r="K7" s="28">
        <v>182.6</v>
      </c>
      <c r="L7" s="28">
        <v>183.99</v>
      </c>
      <c r="M7" s="28">
        <v>183.57</v>
      </c>
      <c r="N7" s="28">
        <v>172.36</v>
      </c>
      <c r="O7" s="28">
        <v>178.8</v>
      </c>
      <c r="P7" s="28">
        <v>146.34</v>
      </c>
      <c r="Q7" s="28">
        <v>152.25</v>
      </c>
      <c r="R7" s="28">
        <v>165.97</v>
      </c>
      <c r="S7" s="28">
        <v>177.83</v>
      </c>
      <c r="T7" s="28">
        <v>200</v>
      </c>
      <c r="U7" s="28">
        <v>156.33000000000001</v>
      </c>
      <c r="V7" s="28">
        <v>95.97</v>
      </c>
      <c r="W7" s="28">
        <v>116</v>
      </c>
      <c r="X7" s="28">
        <v>79.95</v>
      </c>
      <c r="Y7" s="28">
        <v>68.8</v>
      </c>
      <c r="Z7" s="29"/>
      <c r="AA7" s="30">
        <f>IF(SUM(GR_MAINLAND_MCP_SUM_SELL)&lt;&gt;0,AVERAGEIF(GR_MAINLAND_MCP_SUM_SELL,"&lt;&gt;"""),"")</f>
        <v>132.27833333333331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19.306999999999999</v>
      </c>
      <c r="C11" s="47">
        <v>26.317</v>
      </c>
      <c r="D11" s="47">
        <v>23.878</v>
      </c>
      <c r="E11" s="47">
        <v>24.184000000000001</v>
      </c>
      <c r="F11" s="47">
        <v>28</v>
      </c>
      <c r="G11" s="47">
        <v>41.423000000000002</v>
      </c>
      <c r="H11" s="47">
        <v>31.417999999999999</v>
      </c>
      <c r="I11" s="47">
        <v>24.922000000000001</v>
      </c>
      <c r="J11" s="47">
        <v>14</v>
      </c>
      <c r="K11" s="47">
        <v>9.7840000000000007</v>
      </c>
      <c r="L11" s="47">
        <v>7.1159999999999997</v>
      </c>
      <c r="M11" s="47">
        <v>6.226</v>
      </c>
      <c r="N11" s="47">
        <v>5.3609999999999998</v>
      </c>
      <c r="O11" s="47">
        <v>6.2690000000000001</v>
      </c>
      <c r="P11" s="47">
        <v>9</v>
      </c>
      <c r="Q11" s="47">
        <v>10.069000000000001</v>
      </c>
      <c r="R11" s="47">
        <v>10.266999999999999</v>
      </c>
      <c r="S11" s="47">
        <v>10.483000000000001</v>
      </c>
      <c r="T11" s="47">
        <v>8.2789999999999999</v>
      </c>
      <c r="U11" s="47">
        <v>14</v>
      </c>
      <c r="V11" s="47"/>
      <c r="W11" s="47">
        <v>8.1449999999999996</v>
      </c>
      <c r="X11" s="47"/>
      <c r="Y11" s="47">
        <v>8.9870000000000001</v>
      </c>
      <c r="Z11" s="48"/>
      <c r="AA11" s="49">
        <f>SUM(B11:Z11)</f>
        <v>347.435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3.6280000000000001</v>
      </c>
      <c r="C13" s="52">
        <v>1.532</v>
      </c>
      <c r="D13" s="52">
        <v>1.421</v>
      </c>
      <c r="E13" s="52">
        <v>1.5679999999999998</v>
      </c>
      <c r="F13" s="52">
        <v>2.4500000000000002</v>
      </c>
      <c r="G13" s="52">
        <v>2.4000000000000004</v>
      </c>
      <c r="H13" s="52">
        <v>1.59</v>
      </c>
      <c r="I13" s="52">
        <v>2.7829999999999999</v>
      </c>
      <c r="J13" s="52">
        <v>4.694</v>
      </c>
      <c r="K13" s="52">
        <v>3.9710000000000001</v>
      </c>
      <c r="L13" s="52">
        <v>4.0910000000000002</v>
      </c>
      <c r="M13" s="52">
        <v>4.1180000000000003</v>
      </c>
      <c r="N13" s="52">
        <v>4.4210000000000003</v>
      </c>
      <c r="O13" s="52">
        <v>4.0119999999999996</v>
      </c>
      <c r="P13" s="52">
        <v>3.3439999999999999</v>
      </c>
      <c r="Q13" s="52">
        <v>8.4880000000000013</v>
      </c>
      <c r="R13" s="52">
        <v>6.9399999999999995</v>
      </c>
      <c r="S13" s="52">
        <v>3.8229999999999995</v>
      </c>
      <c r="T13" s="52">
        <v>4.3959999999999999</v>
      </c>
      <c r="U13" s="52">
        <v>5.3330000000000002</v>
      </c>
      <c r="V13" s="52">
        <v>4.218</v>
      </c>
      <c r="W13" s="52">
        <v>4.2140000000000004</v>
      </c>
      <c r="X13" s="52">
        <v>3.077</v>
      </c>
      <c r="Y13" s="52">
        <v>2.331</v>
      </c>
      <c r="Z13" s="53"/>
      <c r="AA13" s="54">
        <f>SUM(B13:Z13)</f>
        <v>88.843000000000004</v>
      </c>
    </row>
    <row r="14" spans="1:27" ht="30" customHeight="1" thickBot="1" x14ac:dyDescent="0.25">
      <c r="A14" s="55" t="s">
        <v>10</v>
      </c>
      <c r="B14" s="56">
        <f>IF(LEN(B$2)&gt;0,SUM(B10:B13),"")</f>
        <v>22.934999999999999</v>
      </c>
      <c r="C14" s="57">
        <f t="shared" ref="C14:Z14" si="0">IF(LEN(C$2)&gt;0,SUM(C10:C13),"")</f>
        <v>27.849</v>
      </c>
      <c r="D14" s="57">
        <f t="shared" si="0"/>
        <v>25.298999999999999</v>
      </c>
      <c r="E14" s="57">
        <f t="shared" si="0"/>
        <v>25.752000000000002</v>
      </c>
      <c r="F14" s="57">
        <f t="shared" si="0"/>
        <v>30.45</v>
      </c>
      <c r="G14" s="57">
        <f t="shared" si="0"/>
        <v>43.823</v>
      </c>
      <c r="H14" s="57">
        <f t="shared" si="0"/>
        <v>33.008000000000003</v>
      </c>
      <c r="I14" s="57">
        <f t="shared" si="0"/>
        <v>27.705000000000002</v>
      </c>
      <c r="J14" s="57">
        <f t="shared" si="0"/>
        <v>18.693999999999999</v>
      </c>
      <c r="K14" s="57">
        <f t="shared" si="0"/>
        <v>13.755000000000001</v>
      </c>
      <c r="L14" s="57">
        <f t="shared" si="0"/>
        <v>11.207000000000001</v>
      </c>
      <c r="M14" s="57">
        <f t="shared" si="0"/>
        <v>10.344000000000001</v>
      </c>
      <c r="N14" s="57">
        <f t="shared" si="0"/>
        <v>9.782</v>
      </c>
      <c r="O14" s="57">
        <f t="shared" si="0"/>
        <v>10.280999999999999</v>
      </c>
      <c r="P14" s="57">
        <f t="shared" si="0"/>
        <v>12.343999999999999</v>
      </c>
      <c r="Q14" s="57">
        <f t="shared" si="0"/>
        <v>18.557000000000002</v>
      </c>
      <c r="R14" s="57">
        <f t="shared" si="0"/>
        <v>17.207000000000001</v>
      </c>
      <c r="S14" s="57">
        <f t="shared" si="0"/>
        <v>14.306000000000001</v>
      </c>
      <c r="T14" s="57">
        <f t="shared" si="0"/>
        <v>12.675000000000001</v>
      </c>
      <c r="U14" s="57">
        <f t="shared" si="0"/>
        <v>19.332999999999998</v>
      </c>
      <c r="V14" s="57">
        <f t="shared" si="0"/>
        <v>4.218</v>
      </c>
      <c r="W14" s="57">
        <f t="shared" si="0"/>
        <v>12.359</v>
      </c>
      <c r="X14" s="57">
        <f t="shared" si="0"/>
        <v>3.077</v>
      </c>
      <c r="Y14" s="57">
        <f t="shared" si="0"/>
        <v>11.318</v>
      </c>
      <c r="Z14" s="58" t="str">
        <f t="shared" si="0"/>
        <v/>
      </c>
      <c r="AA14" s="59">
        <f>SUM(AA9:AA13)</f>
        <v>436.27800000000002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5.0599999999999996</v>
      </c>
      <c r="C17" s="67">
        <v>3.88</v>
      </c>
      <c r="D17" s="67">
        <v>3.88</v>
      </c>
      <c r="E17" s="67">
        <v>3.88</v>
      </c>
      <c r="F17" s="67">
        <v>3.88</v>
      </c>
      <c r="G17" s="67">
        <v>3.88</v>
      </c>
      <c r="H17" s="67">
        <v>3.88</v>
      </c>
      <c r="I17" s="67">
        <v>4.33</v>
      </c>
      <c r="J17" s="67">
        <v>4.33</v>
      </c>
      <c r="K17" s="67">
        <v>4.33</v>
      </c>
      <c r="L17" s="67">
        <v>4.33</v>
      </c>
      <c r="M17" s="67">
        <v>4.6500000000000004</v>
      </c>
      <c r="N17" s="67">
        <v>4.6500000000000004</v>
      </c>
      <c r="O17" s="67">
        <v>3.65</v>
      </c>
      <c r="P17" s="67">
        <v>4.63</v>
      </c>
      <c r="Q17" s="67">
        <v>0.55000000000000004</v>
      </c>
      <c r="R17" s="67">
        <v>0.55000000000000004</v>
      </c>
      <c r="S17" s="67">
        <v>0.55000000000000004</v>
      </c>
      <c r="T17" s="67">
        <v>0.55000000000000004</v>
      </c>
      <c r="U17" s="67">
        <v>0.55000000000000004</v>
      </c>
      <c r="V17" s="67"/>
      <c r="W17" s="67">
        <v>0.55000000000000004</v>
      </c>
      <c r="X17" s="67"/>
      <c r="Y17" s="67"/>
      <c r="Z17" s="68"/>
      <c r="AA17" s="69">
        <f>SUM(B17:Z17)</f>
        <v>66.539999999999978</v>
      </c>
    </row>
    <row r="18" spans="1:27" ht="24.95" customHeight="1" x14ac:dyDescent="0.2">
      <c r="A18" s="70" t="s">
        <v>13</v>
      </c>
      <c r="B18" s="71">
        <v>1.288</v>
      </c>
      <c r="C18" s="72">
        <v>1.2749999999999999</v>
      </c>
      <c r="D18" s="72">
        <v>1.278</v>
      </c>
      <c r="E18" s="72">
        <v>1.28</v>
      </c>
      <c r="F18" s="72">
        <v>1.3240000000000001</v>
      </c>
      <c r="G18" s="72">
        <v>1.5149999999999999</v>
      </c>
      <c r="H18" s="72">
        <v>1.8560000000000001</v>
      </c>
      <c r="I18" s="72">
        <v>2.1440000000000001</v>
      </c>
      <c r="J18" s="72">
        <v>2.2389999999999999</v>
      </c>
      <c r="K18" s="72">
        <v>2.2410000000000001</v>
      </c>
      <c r="L18" s="72">
        <v>2.2360000000000002</v>
      </c>
      <c r="M18" s="72">
        <v>2.2120000000000002</v>
      </c>
      <c r="N18" s="72"/>
      <c r="O18" s="72"/>
      <c r="P18" s="72"/>
      <c r="Q18" s="72">
        <v>1.873</v>
      </c>
      <c r="R18" s="72">
        <v>1.79</v>
      </c>
      <c r="S18" s="72"/>
      <c r="T18" s="72"/>
      <c r="U18" s="72">
        <v>1.6080000000000001</v>
      </c>
      <c r="V18" s="72">
        <v>3.0510000000000002</v>
      </c>
      <c r="W18" s="72">
        <v>2.7919999999999998</v>
      </c>
      <c r="X18" s="72">
        <v>2.6459999999999999</v>
      </c>
      <c r="Y18" s="72">
        <v>1.2849999999999999</v>
      </c>
      <c r="Z18" s="73"/>
      <c r="AA18" s="74">
        <f>SUM(B18:Z18)</f>
        <v>35.933</v>
      </c>
    </row>
    <row r="19" spans="1:27" ht="24.95" customHeight="1" x14ac:dyDescent="0.2">
      <c r="A19" s="70" t="s">
        <v>14</v>
      </c>
      <c r="B19" s="75">
        <v>15.759999999999998</v>
      </c>
      <c r="C19" s="76">
        <v>11.899000000000001</v>
      </c>
      <c r="D19" s="76">
        <v>10.723000000000001</v>
      </c>
      <c r="E19" s="76">
        <v>9.0940000000000012</v>
      </c>
      <c r="F19" s="76">
        <v>7.2720000000000002</v>
      </c>
      <c r="G19" s="76">
        <v>3.5020000000000002</v>
      </c>
      <c r="H19" s="76">
        <v>3.8339999999999996</v>
      </c>
      <c r="I19" s="76">
        <v>6.351</v>
      </c>
      <c r="J19" s="76">
        <v>14.059999999999999</v>
      </c>
      <c r="K19" s="76">
        <v>19.938000000000002</v>
      </c>
      <c r="L19" s="76">
        <v>19.798999999999999</v>
      </c>
      <c r="M19" s="76">
        <v>21.707000000000001</v>
      </c>
      <c r="N19" s="76">
        <v>20.024000000000001</v>
      </c>
      <c r="O19" s="76">
        <v>10.766999999999999</v>
      </c>
      <c r="P19" s="76">
        <v>20.067</v>
      </c>
      <c r="Q19" s="76">
        <v>21.616</v>
      </c>
      <c r="R19" s="76">
        <v>17.544</v>
      </c>
      <c r="S19" s="76">
        <v>13.07</v>
      </c>
      <c r="T19" s="76">
        <v>11.25</v>
      </c>
      <c r="U19" s="76">
        <v>12.773999999999999</v>
      </c>
      <c r="V19" s="76">
        <v>9.6709999999999994</v>
      </c>
      <c r="W19" s="76">
        <v>14.208999999999998</v>
      </c>
      <c r="X19" s="76">
        <v>14.242000000000001</v>
      </c>
      <c r="Y19" s="76">
        <v>13.215999999999999</v>
      </c>
      <c r="Z19" s="73"/>
      <c r="AA19" s="74">
        <f>SUM(B19:Z19)</f>
        <v>322.38900000000007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22.107999999999997</v>
      </c>
      <c r="C22" s="83">
        <f t="shared" ref="C22:Z22" si="1">IF(LEN(C$2)&gt;0,SUM(C17:C21),"")</f>
        <v>17.054000000000002</v>
      </c>
      <c r="D22" s="83">
        <f t="shared" si="1"/>
        <v>15.881</v>
      </c>
      <c r="E22" s="83">
        <f t="shared" si="1"/>
        <v>14.254000000000001</v>
      </c>
      <c r="F22" s="83">
        <f t="shared" si="1"/>
        <v>12.475999999999999</v>
      </c>
      <c r="G22" s="83">
        <f t="shared" si="1"/>
        <v>8.8970000000000002</v>
      </c>
      <c r="H22" s="83">
        <f t="shared" si="1"/>
        <v>9.57</v>
      </c>
      <c r="I22" s="83">
        <f t="shared" si="1"/>
        <v>12.824999999999999</v>
      </c>
      <c r="J22" s="83">
        <f t="shared" si="1"/>
        <v>20.628999999999998</v>
      </c>
      <c r="K22" s="83">
        <f t="shared" si="1"/>
        <v>26.509</v>
      </c>
      <c r="L22" s="83">
        <f t="shared" si="1"/>
        <v>26.365000000000002</v>
      </c>
      <c r="M22" s="83">
        <f t="shared" si="1"/>
        <v>28.569000000000003</v>
      </c>
      <c r="N22" s="83">
        <f t="shared" si="1"/>
        <v>24.673999999999999</v>
      </c>
      <c r="O22" s="83">
        <f t="shared" si="1"/>
        <v>14.417</v>
      </c>
      <c r="P22" s="83">
        <f t="shared" si="1"/>
        <v>24.696999999999999</v>
      </c>
      <c r="Q22" s="83">
        <f t="shared" si="1"/>
        <v>24.039000000000001</v>
      </c>
      <c r="R22" s="83">
        <f t="shared" si="1"/>
        <v>19.884</v>
      </c>
      <c r="S22" s="83">
        <f t="shared" si="1"/>
        <v>13.620000000000001</v>
      </c>
      <c r="T22" s="83">
        <f t="shared" si="1"/>
        <v>11.8</v>
      </c>
      <c r="U22" s="83">
        <f t="shared" si="1"/>
        <v>14.931999999999999</v>
      </c>
      <c r="V22" s="83">
        <f t="shared" si="1"/>
        <v>12.722</v>
      </c>
      <c r="W22" s="83">
        <f t="shared" si="1"/>
        <v>17.550999999999998</v>
      </c>
      <c r="X22" s="83">
        <f t="shared" si="1"/>
        <v>16.888000000000002</v>
      </c>
      <c r="Y22" s="83">
        <f t="shared" si="1"/>
        <v>14.500999999999999</v>
      </c>
      <c r="Z22" s="84" t="str">
        <f t="shared" si="1"/>
        <v/>
      </c>
      <c r="AA22" s="85">
        <f>SUM(AA17:AA21)</f>
        <v>424.86200000000008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45.042999999999999</v>
      </c>
      <c r="C26" s="72">
        <v>44.902999999999999</v>
      </c>
      <c r="D26" s="72">
        <v>41.18</v>
      </c>
      <c r="E26" s="72">
        <v>40.006</v>
      </c>
      <c r="F26" s="72">
        <v>42.926000000000002</v>
      </c>
      <c r="G26" s="72">
        <v>52.72</v>
      </c>
      <c r="H26" s="72">
        <v>42.578000000000003</v>
      </c>
      <c r="I26" s="72">
        <v>40.53</v>
      </c>
      <c r="J26" s="72">
        <v>39.323</v>
      </c>
      <c r="K26" s="72">
        <v>40.264000000000003</v>
      </c>
      <c r="L26" s="72">
        <v>37.572000000000003</v>
      </c>
      <c r="M26" s="72">
        <v>38.912999999999997</v>
      </c>
      <c r="N26" s="72">
        <v>34.456000000000003</v>
      </c>
      <c r="O26" s="72">
        <v>24.698</v>
      </c>
      <c r="P26" s="72">
        <v>37.040999999999997</v>
      </c>
      <c r="Q26" s="72">
        <v>42.595999999999997</v>
      </c>
      <c r="R26" s="72">
        <v>37.091000000000001</v>
      </c>
      <c r="S26" s="72">
        <v>27.925999999999998</v>
      </c>
      <c r="T26" s="72">
        <v>24.475000000000001</v>
      </c>
      <c r="U26" s="72">
        <v>34.265000000000001</v>
      </c>
      <c r="V26" s="72">
        <v>16.940000000000001</v>
      </c>
      <c r="W26" s="72">
        <v>29.91</v>
      </c>
      <c r="X26" s="72">
        <v>19.965</v>
      </c>
      <c r="Y26" s="72">
        <v>25.818999999999999</v>
      </c>
      <c r="Z26" s="73"/>
      <c r="AA26" s="74">
        <f>SUM(B26:Z26)</f>
        <v>861.1400000000001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45.042999999999999</v>
      </c>
      <c r="C28" s="57">
        <f t="shared" ref="C28:Z28" si="2">IF(LEN(C$2)&gt;0,SUM(C25:C27),"")</f>
        <v>44.902999999999999</v>
      </c>
      <c r="D28" s="57">
        <f t="shared" si="2"/>
        <v>41.18</v>
      </c>
      <c r="E28" s="57">
        <f t="shared" si="2"/>
        <v>40.006</v>
      </c>
      <c r="F28" s="57">
        <f t="shared" si="2"/>
        <v>42.926000000000002</v>
      </c>
      <c r="G28" s="57">
        <f t="shared" si="2"/>
        <v>52.72</v>
      </c>
      <c r="H28" s="57">
        <f t="shared" si="2"/>
        <v>42.578000000000003</v>
      </c>
      <c r="I28" s="57">
        <f t="shared" si="2"/>
        <v>40.53</v>
      </c>
      <c r="J28" s="57">
        <f t="shared" si="2"/>
        <v>39.323</v>
      </c>
      <c r="K28" s="57">
        <f t="shared" si="2"/>
        <v>40.264000000000003</v>
      </c>
      <c r="L28" s="57">
        <f t="shared" si="2"/>
        <v>37.572000000000003</v>
      </c>
      <c r="M28" s="57">
        <f t="shared" si="2"/>
        <v>38.912999999999997</v>
      </c>
      <c r="N28" s="57">
        <f t="shared" si="2"/>
        <v>34.456000000000003</v>
      </c>
      <c r="O28" s="57">
        <f t="shared" si="2"/>
        <v>24.698</v>
      </c>
      <c r="P28" s="57">
        <f t="shared" si="2"/>
        <v>37.040999999999997</v>
      </c>
      <c r="Q28" s="57">
        <f t="shared" si="2"/>
        <v>42.595999999999997</v>
      </c>
      <c r="R28" s="57">
        <f t="shared" si="2"/>
        <v>37.091000000000001</v>
      </c>
      <c r="S28" s="57">
        <f t="shared" si="2"/>
        <v>27.925999999999998</v>
      </c>
      <c r="T28" s="57">
        <f t="shared" si="2"/>
        <v>24.475000000000001</v>
      </c>
      <c r="U28" s="57">
        <f t="shared" si="2"/>
        <v>34.265000000000001</v>
      </c>
      <c r="V28" s="57">
        <f t="shared" si="2"/>
        <v>16.940000000000001</v>
      </c>
      <c r="W28" s="57">
        <f t="shared" si="2"/>
        <v>29.91</v>
      </c>
      <c r="X28" s="57">
        <f t="shared" si="2"/>
        <v>19.965</v>
      </c>
      <c r="Y28" s="57">
        <f t="shared" si="2"/>
        <v>25.818999999999999</v>
      </c>
      <c r="Z28" s="58" t="str">
        <f t="shared" si="2"/>
        <v/>
      </c>
      <c r="AA28" s="59">
        <f>SUM(AA25:AA27)</f>
        <v>861.1400000000001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45.042999999999992</v>
      </c>
      <c r="C47" s="83">
        <f t="shared" ref="C47:Z47" si="8">IF(LEN(C$2)&gt;0,C14+C22+C36,"")</f>
        <v>44.903000000000006</v>
      </c>
      <c r="D47" s="83">
        <f t="shared" si="8"/>
        <v>41.18</v>
      </c>
      <c r="E47" s="83">
        <f t="shared" si="8"/>
        <v>40.006</v>
      </c>
      <c r="F47" s="83">
        <f t="shared" si="8"/>
        <v>42.926000000000002</v>
      </c>
      <c r="G47" s="83">
        <f t="shared" si="8"/>
        <v>52.72</v>
      </c>
      <c r="H47" s="83">
        <f t="shared" si="8"/>
        <v>42.578000000000003</v>
      </c>
      <c r="I47" s="83">
        <f t="shared" si="8"/>
        <v>40.53</v>
      </c>
      <c r="J47" s="83">
        <f t="shared" si="8"/>
        <v>39.322999999999993</v>
      </c>
      <c r="K47" s="83">
        <f t="shared" si="8"/>
        <v>40.264000000000003</v>
      </c>
      <c r="L47" s="83">
        <f t="shared" si="8"/>
        <v>37.572000000000003</v>
      </c>
      <c r="M47" s="83">
        <f t="shared" si="8"/>
        <v>38.913000000000004</v>
      </c>
      <c r="N47" s="83">
        <f t="shared" si="8"/>
        <v>34.456000000000003</v>
      </c>
      <c r="O47" s="83">
        <f t="shared" si="8"/>
        <v>24.698</v>
      </c>
      <c r="P47" s="83">
        <f t="shared" si="8"/>
        <v>37.040999999999997</v>
      </c>
      <c r="Q47" s="83">
        <f t="shared" si="8"/>
        <v>42.596000000000004</v>
      </c>
      <c r="R47" s="83">
        <f t="shared" si="8"/>
        <v>37.091000000000001</v>
      </c>
      <c r="S47" s="83">
        <f t="shared" si="8"/>
        <v>27.926000000000002</v>
      </c>
      <c r="T47" s="83">
        <f t="shared" si="8"/>
        <v>24.475000000000001</v>
      </c>
      <c r="U47" s="83">
        <f t="shared" si="8"/>
        <v>34.265000000000001</v>
      </c>
      <c r="V47" s="83">
        <f t="shared" si="8"/>
        <v>16.939999999999998</v>
      </c>
      <c r="W47" s="83">
        <f t="shared" si="8"/>
        <v>29.909999999999997</v>
      </c>
      <c r="X47" s="83">
        <f t="shared" si="8"/>
        <v>19.965000000000003</v>
      </c>
      <c r="Y47" s="83">
        <f t="shared" si="8"/>
        <v>25.818999999999999</v>
      </c>
      <c r="Z47" s="84" t="str">
        <f t="shared" si="8"/>
        <v/>
      </c>
      <c r="AA47" s="100">
        <f>SUM(B47:Z47)</f>
        <v>861.1400000000001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45.042999999999999</v>
      </c>
      <c r="C4" s="18">
        <v>44.902999999999999</v>
      </c>
      <c r="D4" s="18">
        <v>41.179999999999993</v>
      </c>
      <c r="E4" s="18">
        <v>40.006</v>
      </c>
      <c r="F4" s="18">
        <v>42.925999999999995</v>
      </c>
      <c r="G4" s="18">
        <v>52.720000000000006</v>
      </c>
      <c r="H4" s="18">
        <v>42.578000000000003</v>
      </c>
      <c r="I4" s="18">
        <v>40.529999999999994</v>
      </c>
      <c r="J4" s="18">
        <v>39.323</v>
      </c>
      <c r="K4" s="18">
        <v>40.263999999999996</v>
      </c>
      <c r="L4" s="18">
        <v>37.572000000000003</v>
      </c>
      <c r="M4" s="18">
        <v>38.912999999999997</v>
      </c>
      <c r="N4" s="18">
        <v>34.455999999999996</v>
      </c>
      <c r="O4" s="18">
        <v>24.698</v>
      </c>
      <c r="P4" s="18">
        <v>37.040999999999997</v>
      </c>
      <c r="Q4" s="18">
        <v>42.595999999999997</v>
      </c>
      <c r="R4" s="18">
        <v>37.090999999999994</v>
      </c>
      <c r="S4" s="18">
        <v>27.926000000000002</v>
      </c>
      <c r="T4" s="18">
        <v>24.475000000000001</v>
      </c>
      <c r="U4" s="18">
        <v>34.265000000000001</v>
      </c>
      <c r="V4" s="18">
        <v>16.940000000000001</v>
      </c>
      <c r="W4" s="18">
        <v>29.91</v>
      </c>
      <c r="X4" s="18">
        <v>19.965</v>
      </c>
      <c r="Y4" s="18">
        <v>25.819000000000003</v>
      </c>
      <c r="Z4" s="19"/>
      <c r="AA4" s="20">
        <f>SUM(B4:Z4)</f>
        <v>861.1400000000001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76.819999999999993</v>
      </c>
      <c r="C7" s="28">
        <v>76.92</v>
      </c>
      <c r="D7" s="28">
        <v>76.87</v>
      </c>
      <c r="E7" s="28">
        <v>76.88</v>
      </c>
      <c r="F7" s="28">
        <v>81.510000000000005</v>
      </c>
      <c r="G7" s="28">
        <v>85.27</v>
      </c>
      <c r="H7" s="28">
        <v>108.08</v>
      </c>
      <c r="I7" s="28">
        <v>159.66</v>
      </c>
      <c r="J7" s="28">
        <v>171.91</v>
      </c>
      <c r="K7" s="28">
        <v>182.6</v>
      </c>
      <c r="L7" s="28">
        <v>183.99</v>
      </c>
      <c r="M7" s="28">
        <v>183.57</v>
      </c>
      <c r="N7" s="28">
        <v>172.36</v>
      </c>
      <c r="O7" s="28">
        <v>178.8</v>
      </c>
      <c r="P7" s="28">
        <v>146.34</v>
      </c>
      <c r="Q7" s="28">
        <v>152.25</v>
      </c>
      <c r="R7" s="28">
        <v>165.97</v>
      </c>
      <c r="S7" s="28">
        <v>177.83</v>
      </c>
      <c r="T7" s="28">
        <v>200</v>
      </c>
      <c r="U7" s="28">
        <v>156.33000000000001</v>
      </c>
      <c r="V7" s="28">
        <v>95.97</v>
      </c>
      <c r="W7" s="28">
        <v>116</v>
      </c>
      <c r="X7" s="28">
        <v>79.95</v>
      </c>
      <c r="Y7" s="28">
        <v>68.8</v>
      </c>
      <c r="Z7" s="29"/>
      <c r="AA7" s="30">
        <v>132.27833333333331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0.11</v>
      </c>
      <c r="I13" s="52">
        <v>4.1000000000000002E-2</v>
      </c>
      <c r="J13" s="52"/>
      <c r="K13" s="52"/>
      <c r="L13" s="52"/>
      <c r="M13" s="52"/>
      <c r="N13" s="52"/>
      <c r="O13" s="52"/>
      <c r="P13" s="52"/>
      <c r="Q13" s="52">
        <v>1E-3</v>
      </c>
      <c r="R13" s="52"/>
      <c r="S13" s="52"/>
      <c r="T13" s="52"/>
      <c r="U13" s="52"/>
      <c r="V13" s="52">
        <v>0.03</v>
      </c>
      <c r="W13" s="52"/>
      <c r="X13" s="52">
        <v>7.0000000000000007E-2</v>
      </c>
      <c r="Y13" s="52">
        <v>0.44</v>
      </c>
      <c r="Z13" s="53"/>
      <c r="AA13" s="54">
        <f>SUM(B13:Z13)</f>
        <v>0.69199999999999995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0.11</v>
      </c>
      <c r="I14" s="57">
        <f t="shared" si="0"/>
        <v>4.1000000000000002E-2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1E-3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0.03</v>
      </c>
      <c r="W14" s="57">
        <f t="shared" si="0"/>
        <v>0</v>
      </c>
      <c r="X14" s="57">
        <f t="shared" si="0"/>
        <v>7.0000000000000007E-2</v>
      </c>
      <c r="Y14" s="57">
        <f t="shared" si="0"/>
        <v>0.44</v>
      </c>
      <c r="Z14" s="58" t="str">
        <f t="shared" si="0"/>
        <v/>
      </c>
      <c r="AA14" s="59">
        <f>SUM(AA9:AA13)</f>
        <v>0.69199999999999995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21.454999999999998</v>
      </c>
      <c r="C18" s="72">
        <v>21.556000000000001</v>
      </c>
      <c r="D18" s="72">
        <v>21.091999999999999</v>
      </c>
      <c r="E18" s="72">
        <v>20.846</v>
      </c>
      <c r="F18" s="72">
        <v>20.332999999999998</v>
      </c>
      <c r="G18" s="72">
        <v>23.071999999999999</v>
      </c>
      <c r="H18" s="72">
        <v>25.209</v>
      </c>
      <c r="I18" s="72">
        <v>16.242000000000001</v>
      </c>
      <c r="J18" s="72">
        <v>14.294</v>
      </c>
      <c r="K18" s="72">
        <v>17.588000000000001</v>
      </c>
      <c r="L18" s="72">
        <v>16.257999999999999</v>
      </c>
      <c r="M18" s="72">
        <v>16.669</v>
      </c>
      <c r="N18" s="72">
        <v>15.539</v>
      </c>
      <c r="O18" s="72">
        <v>11.624000000000001</v>
      </c>
      <c r="P18" s="72">
        <v>8.4179999999999993</v>
      </c>
      <c r="Q18" s="72">
        <v>6.5449999999999999</v>
      </c>
      <c r="R18" s="72">
        <v>4.7149999999999999</v>
      </c>
      <c r="S18" s="72">
        <v>2.8820000000000001</v>
      </c>
      <c r="T18" s="72">
        <v>2.8610000000000002</v>
      </c>
      <c r="U18" s="72">
        <v>1.627</v>
      </c>
      <c r="V18" s="72">
        <v>11.387</v>
      </c>
      <c r="W18" s="72">
        <v>1.036</v>
      </c>
      <c r="X18" s="72">
        <v>4.0439999999999996</v>
      </c>
      <c r="Y18" s="72">
        <v>5.0209999999999999</v>
      </c>
      <c r="Z18" s="73"/>
      <c r="AA18" s="74">
        <f>SUM(B18:Z18)</f>
        <v>310.31299999999999</v>
      </c>
    </row>
    <row r="19" spans="1:27" ht="24.95" customHeight="1" x14ac:dyDescent="0.2">
      <c r="A19" s="70" t="s">
        <v>14</v>
      </c>
      <c r="B19" s="75">
        <v>23.588000000000001</v>
      </c>
      <c r="C19" s="76">
        <v>23.347000000000001</v>
      </c>
      <c r="D19" s="76">
        <v>20.088000000000001</v>
      </c>
      <c r="E19" s="76">
        <v>19.16</v>
      </c>
      <c r="F19" s="76">
        <v>22.593</v>
      </c>
      <c r="G19" s="76">
        <v>29.648</v>
      </c>
      <c r="H19" s="76">
        <v>17.259</v>
      </c>
      <c r="I19" s="76">
        <v>24.247</v>
      </c>
      <c r="J19" s="76">
        <v>25.029</v>
      </c>
      <c r="K19" s="76">
        <v>22.675999999999998</v>
      </c>
      <c r="L19" s="76">
        <v>21.314</v>
      </c>
      <c r="M19" s="76">
        <v>22.244</v>
      </c>
      <c r="N19" s="76">
        <v>18.917000000000002</v>
      </c>
      <c r="O19" s="76">
        <v>13.074</v>
      </c>
      <c r="P19" s="76">
        <v>28.623000000000001</v>
      </c>
      <c r="Q19" s="76">
        <v>36.049999999999997</v>
      </c>
      <c r="R19" s="76">
        <v>32.375999999999998</v>
      </c>
      <c r="S19" s="76">
        <v>25.044</v>
      </c>
      <c r="T19" s="76">
        <v>21.614000000000001</v>
      </c>
      <c r="U19" s="76">
        <v>32.637999999999998</v>
      </c>
      <c r="V19" s="76">
        <v>5.5230000000000006</v>
      </c>
      <c r="W19" s="76">
        <v>28.873999999999999</v>
      </c>
      <c r="X19" s="76">
        <v>15.850999999999999</v>
      </c>
      <c r="Y19" s="76">
        <v>20.358000000000001</v>
      </c>
      <c r="Z19" s="73"/>
      <c r="AA19" s="74">
        <f>SUM(B19:Z19)</f>
        <v>550.13499999999988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45.042999999999999</v>
      </c>
      <c r="C22" s="83">
        <f t="shared" si="1"/>
        <v>44.903000000000006</v>
      </c>
      <c r="D22" s="83">
        <f t="shared" si="1"/>
        <v>41.18</v>
      </c>
      <c r="E22" s="83">
        <f t="shared" si="1"/>
        <v>40.006</v>
      </c>
      <c r="F22" s="83">
        <f t="shared" si="1"/>
        <v>42.926000000000002</v>
      </c>
      <c r="G22" s="83">
        <f t="shared" si="1"/>
        <v>52.72</v>
      </c>
      <c r="H22" s="83">
        <f t="shared" si="1"/>
        <v>42.468000000000004</v>
      </c>
      <c r="I22" s="83">
        <f t="shared" si="1"/>
        <v>40.489000000000004</v>
      </c>
      <c r="J22" s="83">
        <f t="shared" si="1"/>
        <v>39.323</v>
      </c>
      <c r="K22" s="83">
        <f t="shared" si="1"/>
        <v>40.263999999999996</v>
      </c>
      <c r="L22" s="83">
        <f t="shared" si="1"/>
        <v>37.572000000000003</v>
      </c>
      <c r="M22" s="83">
        <f t="shared" si="1"/>
        <v>38.912999999999997</v>
      </c>
      <c r="N22" s="83">
        <f t="shared" si="1"/>
        <v>34.456000000000003</v>
      </c>
      <c r="O22" s="83">
        <f t="shared" si="1"/>
        <v>24.698</v>
      </c>
      <c r="P22" s="83">
        <f t="shared" si="1"/>
        <v>37.040999999999997</v>
      </c>
      <c r="Q22" s="83">
        <f t="shared" si="1"/>
        <v>42.594999999999999</v>
      </c>
      <c r="R22" s="83">
        <f t="shared" si="1"/>
        <v>37.090999999999994</v>
      </c>
      <c r="S22" s="83">
        <f t="shared" si="1"/>
        <v>27.926000000000002</v>
      </c>
      <c r="T22" s="83">
        <f t="shared" si="1"/>
        <v>24.475000000000001</v>
      </c>
      <c r="U22" s="83">
        <f t="shared" si="1"/>
        <v>34.265000000000001</v>
      </c>
      <c r="V22" s="83">
        <f t="shared" si="1"/>
        <v>16.91</v>
      </c>
      <c r="W22" s="83">
        <f t="shared" si="1"/>
        <v>29.91</v>
      </c>
      <c r="X22" s="83">
        <f t="shared" si="1"/>
        <v>19.895</v>
      </c>
      <c r="Y22" s="83">
        <f t="shared" si="1"/>
        <v>25.379000000000001</v>
      </c>
      <c r="Z22" s="84">
        <f t="shared" si="1"/>
        <v>0</v>
      </c>
      <c r="AA22" s="85">
        <f t="shared" si="1"/>
        <v>860.44799999999987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45.042999999999999</v>
      </c>
      <c r="C26" s="72">
        <v>44.902999999999999</v>
      </c>
      <c r="D26" s="72">
        <v>41.18</v>
      </c>
      <c r="E26" s="72">
        <v>40.006</v>
      </c>
      <c r="F26" s="72">
        <v>42.926000000000002</v>
      </c>
      <c r="G26" s="72">
        <v>52.72</v>
      </c>
      <c r="H26" s="72">
        <v>42.578000000000003</v>
      </c>
      <c r="I26" s="72">
        <v>40.53</v>
      </c>
      <c r="J26" s="72">
        <v>39.323</v>
      </c>
      <c r="K26" s="72">
        <v>40.264000000000003</v>
      </c>
      <c r="L26" s="72">
        <v>37.572000000000003</v>
      </c>
      <c r="M26" s="72">
        <v>38.912999999999997</v>
      </c>
      <c r="N26" s="72">
        <v>34.456000000000003</v>
      </c>
      <c r="O26" s="72">
        <v>24.698</v>
      </c>
      <c r="P26" s="72">
        <v>37.040999999999997</v>
      </c>
      <c r="Q26" s="72">
        <v>42.595999999999997</v>
      </c>
      <c r="R26" s="72">
        <v>37.091000000000001</v>
      </c>
      <c r="S26" s="72">
        <v>27.925999999999998</v>
      </c>
      <c r="T26" s="72">
        <v>24.475000000000001</v>
      </c>
      <c r="U26" s="72">
        <v>34.265000000000001</v>
      </c>
      <c r="V26" s="72">
        <v>16.940000000000001</v>
      </c>
      <c r="W26" s="72">
        <v>29.91</v>
      </c>
      <c r="X26" s="72">
        <v>19.965</v>
      </c>
      <c r="Y26" s="72">
        <v>25.818999999999999</v>
      </c>
      <c r="Z26" s="73"/>
      <c r="AA26" s="74">
        <f>SUM(B26:Z26)</f>
        <v>861.1400000000001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45.042999999999999</v>
      </c>
      <c r="C28" s="57">
        <f t="shared" si="2"/>
        <v>44.902999999999999</v>
      </c>
      <c r="D28" s="57">
        <f t="shared" si="2"/>
        <v>41.18</v>
      </c>
      <c r="E28" s="57">
        <f t="shared" si="2"/>
        <v>40.006</v>
      </c>
      <c r="F28" s="57">
        <f t="shared" si="2"/>
        <v>42.926000000000002</v>
      </c>
      <c r="G28" s="57">
        <f t="shared" si="2"/>
        <v>52.72</v>
      </c>
      <c r="H28" s="57">
        <f t="shared" si="2"/>
        <v>42.578000000000003</v>
      </c>
      <c r="I28" s="57">
        <f t="shared" si="2"/>
        <v>40.53</v>
      </c>
      <c r="J28" s="57">
        <f t="shared" si="2"/>
        <v>39.323</v>
      </c>
      <c r="K28" s="57">
        <f t="shared" si="2"/>
        <v>40.264000000000003</v>
      </c>
      <c r="L28" s="57">
        <f t="shared" si="2"/>
        <v>37.572000000000003</v>
      </c>
      <c r="M28" s="57">
        <f t="shared" si="2"/>
        <v>38.912999999999997</v>
      </c>
      <c r="N28" s="57">
        <f t="shared" si="2"/>
        <v>34.456000000000003</v>
      </c>
      <c r="O28" s="57">
        <f t="shared" si="2"/>
        <v>24.698</v>
      </c>
      <c r="P28" s="57">
        <f t="shared" si="2"/>
        <v>37.040999999999997</v>
      </c>
      <c r="Q28" s="57">
        <f t="shared" si="2"/>
        <v>42.595999999999997</v>
      </c>
      <c r="R28" s="57">
        <f t="shared" si="2"/>
        <v>37.091000000000001</v>
      </c>
      <c r="S28" s="57">
        <f t="shared" si="2"/>
        <v>27.925999999999998</v>
      </c>
      <c r="T28" s="57">
        <f t="shared" si="2"/>
        <v>24.475000000000001</v>
      </c>
      <c r="U28" s="57">
        <f t="shared" si="2"/>
        <v>34.265000000000001</v>
      </c>
      <c r="V28" s="57">
        <f t="shared" si="2"/>
        <v>16.940000000000001</v>
      </c>
      <c r="W28" s="57">
        <f t="shared" si="2"/>
        <v>29.91</v>
      </c>
      <c r="X28" s="57">
        <f t="shared" si="2"/>
        <v>19.965</v>
      </c>
      <c r="Y28" s="57">
        <f t="shared" si="2"/>
        <v>25.818999999999999</v>
      </c>
      <c r="Z28" s="58">
        <f t="shared" si="2"/>
        <v>0</v>
      </c>
      <c r="AA28" s="59">
        <f t="shared" si="2"/>
        <v>861.1400000000001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45.042999999999999</v>
      </c>
      <c r="C47" s="83">
        <f t="shared" ref="C47:Z47" si="8">SUM(C10:C13)+C22+C36</f>
        <v>44.903000000000006</v>
      </c>
      <c r="D47" s="83">
        <f t="shared" si="8"/>
        <v>41.18</v>
      </c>
      <c r="E47" s="83">
        <f t="shared" si="8"/>
        <v>40.006</v>
      </c>
      <c r="F47" s="83">
        <f t="shared" si="8"/>
        <v>42.926000000000002</v>
      </c>
      <c r="G47" s="83">
        <f t="shared" si="8"/>
        <v>52.72</v>
      </c>
      <c r="H47" s="83">
        <f t="shared" si="8"/>
        <v>42.578000000000003</v>
      </c>
      <c r="I47" s="83">
        <f t="shared" si="8"/>
        <v>40.53</v>
      </c>
      <c r="J47" s="83">
        <f t="shared" si="8"/>
        <v>39.323</v>
      </c>
      <c r="K47" s="83">
        <f t="shared" si="8"/>
        <v>40.263999999999996</v>
      </c>
      <c r="L47" s="83">
        <f t="shared" si="8"/>
        <v>37.572000000000003</v>
      </c>
      <c r="M47" s="83">
        <f t="shared" si="8"/>
        <v>38.912999999999997</v>
      </c>
      <c r="N47" s="83">
        <f t="shared" si="8"/>
        <v>34.456000000000003</v>
      </c>
      <c r="O47" s="83">
        <f t="shared" si="8"/>
        <v>24.698</v>
      </c>
      <c r="P47" s="83">
        <f t="shared" si="8"/>
        <v>37.040999999999997</v>
      </c>
      <c r="Q47" s="83">
        <f t="shared" si="8"/>
        <v>42.595999999999997</v>
      </c>
      <c r="R47" s="83">
        <f t="shared" si="8"/>
        <v>37.090999999999994</v>
      </c>
      <c r="S47" s="83">
        <f t="shared" si="8"/>
        <v>27.926000000000002</v>
      </c>
      <c r="T47" s="83">
        <f t="shared" si="8"/>
        <v>24.475000000000001</v>
      </c>
      <c r="U47" s="83">
        <f t="shared" si="8"/>
        <v>34.265000000000001</v>
      </c>
      <c r="V47" s="83">
        <f t="shared" si="8"/>
        <v>16.940000000000001</v>
      </c>
      <c r="W47" s="83">
        <f t="shared" si="8"/>
        <v>29.91</v>
      </c>
      <c r="X47" s="83">
        <f t="shared" si="8"/>
        <v>19.965</v>
      </c>
      <c r="Y47" s="83">
        <f t="shared" si="8"/>
        <v>25.819000000000003</v>
      </c>
      <c r="Z47" s="84">
        <f t="shared" si="8"/>
        <v>0</v>
      </c>
      <c r="AA47" s="100">
        <f>SUM(B47:Z47)</f>
        <v>861.1400000000001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2020-12-16T22:28:55Z</dcterms:created>
  <dcterms:modified xsi:type="dcterms:W3CDTF">2020-12-16T22:28:56Z</dcterms:modified>
</cp:coreProperties>
</file>