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<sst xmlns="http://schemas.openxmlformats.org/spreadsheetml/2006/main" count="110" uniqueCount="50">
  <si>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15/12/2020 23:24:24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</si>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</sst>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1.091</c:v>
                </c:pt>
                <c:pt idx="10">
                  <c:v>4.6589999999999998</c:v>
                </c:pt>
                <c:pt idx="11">
                  <c:v>6.7089999999999996</c:v>
                </c:pt>
                <c:pt idx="12">
                  <c:v>4.7249999999999996</c:v>
                </c:pt>
                <c:pt idx="18">
                  <c:v>1.4430000000000001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1.41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1.3</c:v>
                </c:pt>
                <c:pt idx="6">
                  <c:v>1.85</c:v>
                </c:pt>
                <c:pt idx="7">
                  <c:v>2.2659999999999996</c:v>
                </c:pt>
                <c:pt idx="8">
                  <c:v>7.1359999999999992</c:v>
                </c:pt>
                <c:pt idx="9">
                  <c:v>1.9910000000000001</c:v>
                </c:pt>
                <c:pt idx="10">
                  <c:v>1.073</c:v>
                </c:pt>
                <c:pt idx="11">
                  <c:v>6.7000000000000004E-2</c:v>
                </c:pt>
                <c:pt idx="12">
                  <c:v>0.246</c:v>
                </c:pt>
                <c:pt idx="13">
                  <c:v>4.2310000000000008</c:v>
                </c:pt>
                <c:pt idx="14">
                  <c:v>2.6040000000000001</c:v>
                </c:pt>
                <c:pt idx="15">
                  <c:v>2.8839999999999999</c:v>
                </c:pt>
                <c:pt idx="16">
                  <c:v>2.66</c:v>
                </c:pt>
                <c:pt idx="17">
                  <c:v>2.89</c:v>
                </c:pt>
                <c:pt idx="18">
                  <c:v>2.87</c:v>
                </c:pt>
                <c:pt idx="19">
                  <c:v>1.96</c:v>
                </c:pt>
                <c:pt idx="20">
                  <c:v>2.58</c:v>
                </c:pt>
                <c:pt idx="21">
                  <c:v>3.83</c:v>
                </c:pt>
                <c:pt idx="22">
                  <c:v>3.64</c:v>
                </c:pt>
                <c:pt idx="23">
                  <c:v>2.5499999999999998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1278504"/>
        <c:axId val="351278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3.4870000000000001</c:v>
                </c:pt>
                <c:pt idx="1">
                  <c:v>3.456</c:v>
                </c:pt>
                <c:pt idx="2">
                  <c:v>3.4740000000000002</c:v>
                </c:pt>
                <c:pt idx="3">
                  <c:v>2.7629999999999999</c:v>
                </c:pt>
                <c:pt idx="4">
                  <c:v>2.6520000000000001</c:v>
                </c:pt>
                <c:pt idx="5">
                  <c:v>2.6989999999999998</c:v>
                </c:pt>
                <c:pt idx="6">
                  <c:v>13.638999999999999</c:v>
                </c:pt>
                <c:pt idx="7">
                  <c:v>3.5449999999999999</c:v>
                </c:pt>
                <c:pt idx="8">
                  <c:v>14.251999999999999</c:v>
                </c:pt>
                <c:pt idx="9">
                  <c:v>8.1370000000000005</c:v>
                </c:pt>
                <c:pt idx="10">
                  <c:v>12.511999999999999</c:v>
                </c:pt>
                <c:pt idx="11">
                  <c:v>12.985999999999999</c:v>
                </c:pt>
                <c:pt idx="12">
                  <c:v>12.218999999999999</c:v>
                </c:pt>
                <c:pt idx="13">
                  <c:v>12.587</c:v>
                </c:pt>
                <c:pt idx="14">
                  <c:v>7.4359999999999999</c:v>
                </c:pt>
                <c:pt idx="15">
                  <c:v>7.2789999999999999</c:v>
                </c:pt>
                <c:pt idx="16">
                  <c:v>5.6709999999999994</c:v>
                </c:pt>
                <c:pt idx="17">
                  <c:v>6.234</c:v>
                </c:pt>
                <c:pt idx="18">
                  <c:v>8.0569999999999986</c:v>
                </c:pt>
                <c:pt idx="19">
                  <c:v>6.2239999999999993</c:v>
                </c:pt>
                <c:pt idx="20">
                  <c:v>14.564999999999998</c:v>
                </c:pt>
                <c:pt idx="21">
                  <c:v>18.219000000000001</c:v>
                </c:pt>
                <c:pt idx="22">
                  <c:v>17.058</c:v>
                </c:pt>
                <c:pt idx="23">
                  <c:v>8.9059999999999988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278504"/>
        <c:axId val="351278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6.31</c:v>
                </c:pt>
                <c:pt idx="1">
                  <c:v>5.51</c:v>
                </c:pt>
                <c:pt idx="2">
                  <c:v>3.7</c:v>
                </c:pt>
                <c:pt idx="3">
                  <c:v>3.7</c:v>
                </c:pt>
                <c:pt idx="4">
                  <c:v>4.1100000000000003</c:v>
                </c:pt>
                <c:pt idx="5">
                  <c:v>12.8</c:v>
                </c:pt>
                <c:pt idx="6">
                  <c:v>37.700000000000003</c:v>
                </c:pt>
                <c:pt idx="7">
                  <c:v>39.700000000000003</c:v>
                </c:pt>
                <c:pt idx="8">
                  <c:v>91.8</c:v>
                </c:pt>
                <c:pt idx="9">
                  <c:v>92</c:v>
                </c:pt>
                <c:pt idx="10">
                  <c:v>93.8</c:v>
                </c:pt>
                <c:pt idx="11">
                  <c:v>93.8</c:v>
                </c:pt>
                <c:pt idx="12">
                  <c:v>93.8</c:v>
                </c:pt>
                <c:pt idx="13">
                  <c:v>93</c:v>
                </c:pt>
                <c:pt idx="14">
                  <c:v>55.99</c:v>
                </c:pt>
                <c:pt idx="15">
                  <c:v>55.99</c:v>
                </c:pt>
                <c:pt idx="16">
                  <c:v>75.03</c:v>
                </c:pt>
                <c:pt idx="17">
                  <c:v>75.05</c:v>
                </c:pt>
                <c:pt idx="18">
                  <c:v>99.6</c:v>
                </c:pt>
                <c:pt idx="19">
                  <c:v>75.16</c:v>
                </c:pt>
                <c:pt idx="20">
                  <c:v>75.010000000000005</c:v>
                </c:pt>
                <c:pt idx="21">
                  <c:v>37.909999999999997</c:v>
                </c:pt>
                <c:pt idx="22">
                  <c:v>37.99</c:v>
                </c:pt>
                <c:pt idx="23">
                  <c:v>24.03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279680"/>
        <c:axId val="351279288"/>
      </c:lineChart>
      <c:catAx>
        <c:axId val="351278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78896"/>
        <c:crosses val="autoZero"/>
        <c:auto val="1"/>
        <c:lblAlgn val="ctr"/>
        <c:lblOffset val="100"/>
        <c:noMultiLvlLbl val="0"/>
      </c:catAx>
      <c:valAx>
        <c:axId val="35127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78504"/>
        <c:crosses val="autoZero"/>
        <c:crossBetween val="between"/>
      </c:valAx>
      <c:valAx>
        <c:axId val="351279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79680"/>
        <c:crosses val="max"/>
        <c:crossBetween val="between"/>
      </c:valAx>
      <c:catAx>
        <c:axId val="351279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279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44181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18.626999999999999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54.037999999999997</v>
          </cell>
        </row>
        <row r="25">
          <cell r="C25">
            <v>0</v>
          </cell>
        </row>
        <row r="26">
          <cell r="C26">
            <v>35.609000000000002</v>
          </cell>
        </row>
        <row r="27">
          <cell r="C27">
            <v>99.783000000000001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1.4289999999999998</v>
          </cell>
        </row>
        <row r="34">
          <cell r="C34">
            <v>54.315999999999995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31.943000000000001</v>
          </cell>
        </row>
        <row r="40">
          <cell r="C40">
            <v>0</v>
          </cell>
        </row>
        <row r="41">
          <cell r="C41">
            <v>120.369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6.31</v>
          </cell>
          <cell r="C7">
            <v>5.51</v>
          </cell>
          <cell r="D7">
            <v>3.7</v>
          </cell>
          <cell r="E7">
            <v>3.7</v>
          </cell>
          <cell r="F7">
            <v>4.1100000000000003</v>
          </cell>
          <cell r="G7">
            <v>12.8</v>
          </cell>
          <cell r="H7">
            <v>37.700000000000003</v>
          </cell>
          <cell r="I7">
            <v>39.700000000000003</v>
          </cell>
          <cell r="J7">
            <v>91.8</v>
          </cell>
          <cell r="K7">
            <v>92</v>
          </cell>
          <cell r="L7">
            <v>93.8</v>
          </cell>
          <cell r="M7">
            <v>93.8</v>
          </cell>
          <cell r="N7">
            <v>93.8</v>
          </cell>
          <cell r="O7">
            <v>93</v>
          </cell>
          <cell r="P7">
            <v>55.99</v>
          </cell>
          <cell r="Q7">
            <v>55.99</v>
          </cell>
          <cell r="R7">
            <v>75.03</v>
          </cell>
          <cell r="S7">
            <v>75.05</v>
          </cell>
          <cell r="T7">
            <v>99.6</v>
          </cell>
          <cell r="U7">
            <v>75.16</v>
          </cell>
          <cell r="V7">
            <v>75.010000000000005</v>
          </cell>
          <cell r="W7">
            <v>37.909999999999997</v>
          </cell>
          <cell r="X7">
            <v>37.99</v>
          </cell>
          <cell r="Y7">
            <v>24.03</v>
          </cell>
        </row>
        <row r="37">
          <cell r="J37">
            <v>1.091</v>
          </cell>
          <cell r="L37">
            <v>4.6589999999999998</v>
          </cell>
          <cell r="M37">
            <v>6.7089999999999996</v>
          </cell>
          <cell r="N37">
            <v>4.7249999999999996</v>
          </cell>
          <cell r="T37">
            <v>1.4430000000000001</v>
          </cell>
        </row>
        <row r="59">
          <cell r="B59">
            <v>1.41</v>
          </cell>
          <cell r="C59">
            <v>1</v>
          </cell>
          <cell r="D59">
            <v>1</v>
          </cell>
          <cell r="E59">
            <v>1</v>
          </cell>
          <cell r="F59">
            <v>1</v>
          </cell>
          <cell r="G59">
            <v>1.3</v>
          </cell>
          <cell r="H59">
            <v>1.85</v>
          </cell>
          <cell r="I59">
            <v>2.2659999999999996</v>
          </cell>
          <cell r="J59">
            <v>7.1359999999999992</v>
          </cell>
          <cell r="K59">
            <v>1.9910000000000001</v>
          </cell>
          <cell r="L59">
            <v>1.073</v>
          </cell>
          <cell r="M59">
            <v>6.7000000000000004E-2</v>
          </cell>
          <cell r="N59">
            <v>0.246</v>
          </cell>
          <cell r="O59">
            <v>4.2310000000000008</v>
          </cell>
          <cell r="P59">
            <v>2.6040000000000001</v>
          </cell>
          <cell r="Q59">
            <v>2.8839999999999999</v>
          </cell>
          <cell r="R59">
            <v>2.66</v>
          </cell>
          <cell r="S59">
            <v>2.89</v>
          </cell>
          <cell r="T59">
            <v>2.87</v>
          </cell>
          <cell r="U59">
            <v>1.96</v>
          </cell>
          <cell r="V59">
            <v>2.58</v>
          </cell>
          <cell r="W59">
            <v>3.83</v>
          </cell>
          <cell r="X59">
            <v>3.64</v>
          </cell>
          <cell r="Y59">
            <v>2.5499999999999998</v>
          </cell>
        </row>
        <row r="65">
          <cell r="B65">
            <v>0.76400000000000001</v>
          </cell>
          <cell r="C65">
            <v>0.91500000000000004</v>
          </cell>
          <cell r="D65">
            <v>0.93400000000000005</v>
          </cell>
          <cell r="E65">
            <v>0.70799999999999996</v>
          </cell>
          <cell r="F65">
            <v>0.66400000000000003</v>
          </cell>
          <cell r="G65">
            <v>0.57199999999999995</v>
          </cell>
          <cell r="H65">
            <v>3.7309999999999999</v>
          </cell>
          <cell r="I65">
            <v>0.184</v>
          </cell>
          <cell r="J65">
            <v>2.2599999999999998</v>
          </cell>
          <cell r="K65">
            <v>2.266</v>
          </cell>
          <cell r="L65">
            <v>2.2829999999999999</v>
          </cell>
          <cell r="M65">
            <v>2.2309999999999999</v>
          </cell>
          <cell r="N65">
            <v>2.242</v>
          </cell>
          <cell r="O65">
            <v>2.1819999999999999</v>
          </cell>
          <cell r="P65">
            <v>0.89600000000000002</v>
          </cell>
          <cell r="Q65">
            <v>0.72199999999999998</v>
          </cell>
          <cell r="R65">
            <v>0.29099999999999998</v>
          </cell>
          <cell r="S65">
            <v>0.76</v>
          </cell>
          <cell r="T65">
            <v>1.698</v>
          </cell>
          <cell r="U65">
            <v>0.157</v>
          </cell>
          <cell r="V65">
            <v>2.274</v>
          </cell>
          <cell r="W65">
            <v>2.8650000000000002</v>
          </cell>
          <cell r="X65">
            <v>2.7389999999999999</v>
          </cell>
          <cell r="Y65">
            <v>1.2709999999999999</v>
          </cell>
        </row>
        <row r="66">
          <cell r="B66">
            <v>1.3129999999999999</v>
          </cell>
          <cell r="C66">
            <v>1.5409999999999999</v>
          </cell>
          <cell r="D66">
            <v>1.5399999999999998</v>
          </cell>
          <cell r="E66">
            <v>1.0549999999999999</v>
          </cell>
          <cell r="F66">
            <v>0.98799999999999999</v>
          </cell>
          <cell r="G66">
            <v>0.82700000000000007</v>
          </cell>
          <cell r="H66">
            <v>8.0579999999999998</v>
          </cell>
          <cell r="I66">
            <v>1.095</v>
          </cell>
          <cell r="J66">
            <v>3.7649999999999997</v>
          </cell>
          <cell r="K66">
            <v>3.88</v>
          </cell>
          <cell r="L66">
            <v>4.4969999999999999</v>
          </cell>
          <cell r="M66">
            <v>3.9790000000000001</v>
          </cell>
          <cell r="N66">
            <v>5.0060000000000002</v>
          </cell>
          <cell r="O66">
            <v>6.1739999999999995</v>
          </cell>
          <cell r="P66">
            <v>3.9359999999999999</v>
          </cell>
          <cell r="Q66">
            <v>3.673</v>
          </cell>
          <cell r="R66">
            <v>2.7199999999999998</v>
          </cell>
          <cell r="S66">
            <v>2.5839999999999996</v>
          </cell>
          <cell r="T66">
            <v>2.0459999999999998</v>
          </cell>
          <cell r="U66">
            <v>4.1069999999999993</v>
          </cell>
          <cell r="V66">
            <v>9.7110000000000003</v>
          </cell>
          <cell r="W66">
            <v>11.524000000000001</v>
          </cell>
          <cell r="X66">
            <v>10.678999999999998</v>
          </cell>
          <cell r="Y66">
            <v>5.085</v>
          </cell>
        </row>
      </sheetData>
      <sheetData sheetId="17">
        <row r="37">
          <cell r="H37">
            <v>9.8810000000000002</v>
          </cell>
          <cell r="W37">
            <v>11.855</v>
          </cell>
          <cell r="X37">
            <v>10.207000000000001</v>
          </cell>
        </row>
        <row r="59">
          <cell r="B59">
            <v>3.4870000000000001</v>
          </cell>
          <cell r="C59">
            <v>3.456</v>
          </cell>
          <cell r="D59">
            <v>3.4740000000000002</v>
          </cell>
          <cell r="E59">
            <v>2.7629999999999999</v>
          </cell>
          <cell r="F59">
            <v>2.6520000000000001</v>
          </cell>
          <cell r="G59">
            <v>2.6989999999999998</v>
          </cell>
          <cell r="H59">
            <v>3.758</v>
          </cell>
          <cell r="I59">
            <v>3.5449999999999999</v>
          </cell>
          <cell r="J59">
            <v>3.52</v>
          </cell>
          <cell r="K59">
            <v>3.2320000000000002</v>
          </cell>
          <cell r="L59">
            <v>4.1859999999999999</v>
          </cell>
          <cell r="M59">
            <v>7.5030000000000001</v>
          </cell>
          <cell r="N59">
            <v>5.5850000000000009</v>
          </cell>
          <cell r="O59">
            <v>5.5460000000000003</v>
          </cell>
          <cell r="P59">
            <v>5.1760000000000002</v>
          </cell>
          <cell r="Q59">
            <v>6.0889999999999995</v>
          </cell>
          <cell r="R59">
            <v>5.4510000000000005</v>
          </cell>
          <cell r="S59">
            <v>6.234</v>
          </cell>
          <cell r="T59">
            <v>6.8450000000000006</v>
          </cell>
          <cell r="U59">
            <v>6.2239999999999993</v>
          </cell>
          <cell r="V59">
            <v>6.8229999999999995</v>
          </cell>
          <cell r="W59">
            <v>6.3639999999999999</v>
          </cell>
          <cell r="X59">
            <v>6.851</v>
          </cell>
          <cell r="Y59">
            <v>8.9059999999999988</v>
          </cell>
        </row>
        <row r="65">
          <cell r="V65">
            <v>1.4289999999999998</v>
          </cell>
        </row>
        <row r="66">
          <cell r="J66">
            <v>10.732000000000001</v>
          </cell>
          <cell r="K66">
            <v>4.9050000000000002</v>
          </cell>
          <cell r="L66">
            <v>8.3259999999999987</v>
          </cell>
          <cell r="M66">
            <v>5.4830000000000005</v>
          </cell>
          <cell r="N66">
            <v>6.6339999999999995</v>
          </cell>
          <cell r="O66">
            <v>7.0410000000000004</v>
          </cell>
          <cell r="P66">
            <v>2.2599999999999998</v>
          </cell>
          <cell r="Q66">
            <v>1.19</v>
          </cell>
          <cell r="R66">
            <v>0.22</v>
          </cell>
          <cell r="T66">
            <v>1.212</v>
          </cell>
          <cell r="V66">
            <v>6.3129999999999997</v>
          </cell>
        </row>
      </sheetData>
      <sheetData sheetId="18">
        <row r="7">
          <cell r="B7">
            <v>6.31</v>
          </cell>
          <cell r="C7">
            <v>5.51</v>
          </cell>
          <cell r="D7">
            <v>3.7</v>
          </cell>
          <cell r="E7">
            <v>3.7</v>
          </cell>
          <cell r="F7">
            <v>4.1100000000000003</v>
          </cell>
          <cell r="G7">
            <v>12.8</v>
          </cell>
          <cell r="H7">
            <v>37.700000000000003</v>
          </cell>
          <cell r="I7">
            <v>39.700000000000003</v>
          </cell>
          <cell r="J7">
            <v>91.8</v>
          </cell>
          <cell r="K7">
            <v>92</v>
          </cell>
          <cell r="L7">
            <v>93.8</v>
          </cell>
          <cell r="M7">
            <v>93.8</v>
          </cell>
          <cell r="N7">
            <v>93.8</v>
          </cell>
          <cell r="O7">
            <v>93</v>
          </cell>
          <cell r="P7">
            <v>55.99</v>
          </cell>
          <cell r="Q7">
            <v>55.99</v>
          </cell>
          <cell r="R7">
            <v>75.03</v>
          </cell>
          <cell r="S7">
            <v>75.05</v>
          </cell>
          <cell r="T7">
            <v>99.6</v>
          </cell>
          <cell r="U7">
            <v>75.16</v>
          </cell>
          <cell r="V7">
            <v>75.010000000000005</v>
          </cell>
          <cell r="W7">
            <v>37.909999999999997</v>
          </cell>
          <cell r="X7">
            <v>37.99</v>
          </cell>
          <cell r="Y7">
            <v>24.03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KORINTHOS_POWER</v>
          </cell>
        </row>
        <row r="22">
          <cell r="A22" t="str">
            <v>KVMARKOUSA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SOLARENERGY</v>
          </cell>
        </row>
        <row r="27">
          <cell r="A27" t="str">
            <v>VIOLAR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44178</v>
          </cell>
        </row>
        <row r="4">
          <cell r="B4">
            <v>44178</v>
          </cell>
        </row>
        <row r="5">
          <cell r="B5">
            <v>44178</v>
          </cell>
        </row>
        <row r="6">
          <cell r="B6">
            <v>44178</v>
          </cell>
        </row>
        <row r="7">
          <cell r="B7">
            <v>44178</v>
          </cell>
        </row>
        <row r="8">
          <cell r="B8">
            <v>44178</v>
          </cell>
        </row>
        <row r="9">
          <cell r="B9">
            <v>44178</v>
          </cell>
        </row>
        <row r="10">
          <cell r="B10">
            <v>44178</v>
          </cell>
        </row>
        <row r="11">
          <cell r="B11">
            <v>44178</v>
          </cell>
        </row>
        <row r="12">
          <cell r="B12">
            <v>44178</v>
          </cell>
        </row>
        <row r="13">
          <cell r="B13">
            <v>44178</v>
          </cell>
        </row>
        <row r="14">
          <cell r="B14">
            <v>44178</v>
          </cell>
        </row>
        <row r="15">
          <cell r="B15">
            <v>44178</v>
          </cell>
        </row>
        <row r="16">
          <cell r="B16">
            <v>44178</v>
          </cell>
        </row>
      </sheetData>
      <sheetData sheetId="41">
        <row r="2">
          <cell r="C2">
            <v>44182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3.4870000000000001</v>
      </c>
      <c r="C4" s="18">
        <v>3.4559999999999995</v>
      </c>
      <c r="D4" s="18">
        <v>3.4739999999999998</v>
      </c>
      <c r="E4" s="18">
        <v>2.7629999999999999</v>
      </c>
      <c r="F4" s="18">
        <v>2.6520000000000001</v>
      </c>
      <c r="G4" s="18">
        <v>2.6989999999999998</v>
      </c>
      <c r="H4" s="18">
        <v>13.638999999999999</v>
      </c>
      <c r="I4" s="18">
        <v>3.544999999999999</v>
      </c>
      <c r="J4" s="18">
        <v>14.251999999999997</v>
      </c>
      <c r="K4" s="18">
        <v>8.1370000000000005</v>
      </c>
      <c r="L4" s="18">
        <v>12.512</v>
      </c>
      <c r="M4" s="18">
        <v>12.985999999999997</v>
      </c>
      <c r="N4" s="18">
        <v>12.219000000000001</v>
      </c>
      <c r="O4" s="18">
        <v>12.587</v>
      </c>
      <c r="P4" s="18">
        <v>7.4359999999999999</v>
      </c>
      <c r="Q4" s="18">
        <v>7.278999999999999</v>
      </c>
      <c r="R4" s="18">
        <v>5.6710000000000003</v>
      </c>
      <c r="S4" s="18">
        <v>6.234</v>
      </c>
      <c r="T4" s="18">
        <v>8.0570000000000004</v>
      </c>
      <c r="U4" s="18">
        <v>6.2239999999999984</v>
      </c>
      <c r="V4" s="18">
        <v>14.565</v>
      </c>
      <c r="W4" s="18">
        <v>18.219000000000001</v>
      </c>
      <c r="X4" s="18">
        <v>17.058</v>
      </c>
      <c r="Y4" s="18">
        <v>8.9059999999999988</v>
      </c>
      <c r="Z4" s="19"/>
      <c r="AA4" s="20">
        <f>SUM(B4:Z4)</f>
        <v>208.05699999999996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6.31</v>
      </c>
      <c r="C7" s="28">
        <v>5.51</v>
      </c>
      <c r="D7" s="28">
        <v>3.7</v>
      </c>
      <c r="E7" s="28">
        <v>3.7</v>
      </c>
      <c r="F7" s="28">
        <v>4.1100000000000003</v>
      </c>
      <c r="G7" s="28">
        <v>12.8</v>
      </c>
      <c r="H7" s="28">
        <v>37.700000000000003</v>
      </c>
      <c r="I7" s="28">
        <v>39.700000000000003</v>
      </c>
      <c r="J7" s="28">
        <v>91.8</v>
      </c>
      <c r="K7" s="28">
        <v>92</v>
      </c>
      <c r="L7" s="28">
        <v>93.8</v>
      </c>
      <c r="M7" s="28">
        <v>93.8</v>
      </c>
      <c r="N7" s="28">
        <v>93.8</v>
      </c>
      <c r="O7" s="28">
        <v>93</v>
      </c>
      <c r="P7" s="28">
        <v>55.99</v>
      </c>
      <c r="Q7" s="28">
        <v>55.99</v>
      </c>
      <c r="R7" s="28">
        <v>75.03</v>
      </c>
      <c r="S7" s="28">
        <v>75.05</v>
      </c>
      <c r="T7" s="28">
        <v>99.6</v>
      </c>
      <c r="U7" s="28">
        <v>75.16</v>
      </c>
      <c r="V7" s="28">
        <v>75.010000000000005</v>
      </c>
      <c r="W7" s="28">
        <v>37.909999999999997</v>
      </c>
      <c r="X7" s="28">
        <v>37.99</v>
      </c>
      <c r="Y7" s="28">
        <v>24.03</v>
      </c>
      <c r="Z7" s="29"/>
      <c r="AA7" s="30">
        <f>IF(SUM(GR_MAINLAND_MCP_SUM_SELL)&lt;&gt;0,AVERAGEIF(GR_MAINLAND_MCP_SUM_SELL,"&lt;&gt;"""),"")</f>
        <v>53.478749999999998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1.091</v>
      </c>
      <c r="K11" s="47"/>
      <c r="L11" s="47">
        <v>4.6589999999999998</v>
      </c>
      <c r="M11" s="47">
        <v>6.7089999999999996</v>
      </c>
      <c r="N11" s="47">
        <v>4.7249999999999996</v>
      </c>
      <c r="O11" s="47"/>
      <c r="P11" s="47"/>
      <c r="Q11" s="47"/>
      <c r="R11" s="47"/>
      <c r="S11" s="47"/>
      <c r="T11" s="47">
        <v>1.4430000000000001</v>
      </c>
      <c r="U11" s="47"/>
      <c r="V11" s="47"/>
      <c r="W11" s="47"/>
      <c r="X11" s="47"/>
      <c r="Y11" s="47"/>
      <c r="Z11" s="48"/>
      <c r="AA11" s="49">
        <f>SUM(B11:Z11)</f>
        <v>18.626999999999999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1.41</v>
      </c>
      <c r="C13" s="52">
        <v>1</v>
      </c>
      <c r="D13" s="52">
        <v>1</v>
      </c>
      <c r="E13" s="52">
        <v>1</v>
      </c>
      <c r="F13" s="52">
        <v>1</v>
      </c>
      <c r="G13" s="52">
        <v>1.3</v>
      </c>
      <c r="H13" s="52">
        <v>1.85</v>
      </c>
      <c r="I13" s="52">
        <v>2.2659999999999996</v>
      </c>
      <c r="J13" s="52">
        <v>7.1359999999999992</v>
      </c>
      <c r="K13" s="52">
        <v>1.9910000000000001</v>
      </c>
      <c r="L13" s="52">
        <v>1.073</v>
      </c>
      <c r="M13" s="52">
        <v>6.7000000000000004E-2</v>
      </c>
      <c r="N13" s="52">
        <v>0.246</v>
      </c>
      <c r="O13" s="52">
        <v>4.2310000000000008</v>
      </c>
      <c r="P13" s="52">
        <v>2.6040000000000001</v>
      </c>
      <c r="Q13" s="52">
        <v>2.8839999999999999</v>
      </c>
      <c r="R13" s="52">
        <v>2.66</v>
      </c>
      <c r="S13" s="52">
        <v>2.89</v>
      </c>
      <c r="T13" s="52">
        <v>2.87</v>
      </c>
      <c r="U13" s="52">
        <v>1.96</v>
      </c>
      <c r="V13" s="52">
        <v>2.58</v>
      </c>
      <c r="W13" s="52">
        <v>3.83</v>
      </c>
      <c r="X13" s="52">
        <v>3.64</v>
      </c>
      <c r="Y13" s="52">
        <v>2.5499999999999998</v>
      </c>
      <c r="Z13" s="53"/>
      <c r="AA13" s="54">
        <f>SUM(B13:Z13)</f>
        <v>54.037999999999997</v>
      </c>
    </row>
    <row r="14" spans="1:27" ht="30" customHeight="1" thickBot="1" x14ac:dyDescent="0.25">
      <c r="A14" s="55" t="s">
        <v>10</v>
      </c>
      <c r="B14" s="56">
        <f>IF(LEN(B$2)&gt;0,SUM(B10:B13),"")</f>
        <v>1.41</v>
      </c>
      <c r="C14" s="57">
        <f t="shared" ref="C14:Z14" si="0">IF(LEN(C$2)&gt;0,SUM(C10:C13),"")</f>
        <v>1</v>
      </c>
      <c r="D14" s="57">
        <f t="shared" si="0"/>
        <v>1</v>
      </c>
      <c r="E14" s="57">
        <f t="shared" si="0"/>
        <v>1</v>
      </c>
      <c r="F14" s="57">
        <f t="shared" si="0"/>
        <v>1</v>
      </c>
      <c r="G14" s="57">
        <f t="shared" si="0"/>
        <v>1.3</v>
      </c>
      <c r="H14" s="57">
        <f t="shared" si="0"/>
        <v>1.85</v>
      </c>
      <c r="I14" s="57">
        <f t="shared" si="0"/>
        <v>2.2659999999999996</v>
      </c>
      <c r="J14" s="57">
        <f t="shared" si="0"/>
        <v>8.2269999999999985</v>
      </c>
      <c r="K14" s="57">
        <f t="shared" si="0"/>
        <v>1.9910000000000001</v>
      </c>
      <c r="L14" s="57">
        <f t="shared" si="0"/>
        <v>5.7319999999999993</v>
      </c>
      <c r="M14" s="57">
        <f t="shared" si="0"/>
        <v>6.7759999999999998</v>
      </c>
      <c r="N14" s="57">
        <f t="shared" si="0"/>
        <v>4.9710000000000001</v>
      </c>
      <c r="O14" s="57">
        <f t="shared" si="0"/>
        <v>4.2310000000000008</v>
      </c>
      <c r="P14" s="57">
        <f t="shared" si="0"/>
        <v>2.6040000000000001</v>
      </c>
      <c r="Q14" s="57">
        <f t="shared" si="0"/>
        <v>2.8839999999999999</v>
      </c>
      <c r="R14" s="57">
        <f t="shared" si="0"/>
        <v>2.66</v>
      </c>
      <c r="S14" s="57">
        <f t="shared" si="0"/>
        <v>2.89</v>
      </c>
      <c r="T14" s="57">
        <f t="shared" si="0"/>
        <v>4.3130000000000006</v>
      </c>
      <c r="U14" s="57">
        <f t="shared" si="0"/>
        <v>1.96</v>
      </c>
      <c r="V14" s="57">
        <f t="shared" si="0"/>
        <v>2.58</v>
      </c>
      <c r="W14" s="57">
        <f t="shared" si="0"/>
        <v>3.83</v>
      </c>
      <c r="X14" s="57">
        <f t="shared" si="0"/>
        <v>3.64</v>
      </c>
      <c r="Y14" s="57">
        <f t="shared" si="0"/>
        <v>2.5499999999999998</v>
      </c>
      <c r="Z14" s="58" t="str">
        <f t="shared" si="0"/>
        <v/>
      </c>
      <c r="AA14" s="59">
        <f>SUM(AA9:AA13)</f>
        <v>72.664999999999992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0.76400000000000001</v>
      </c>
      <c r="C18" s="72">
        <v>0.91500000000000004</v>
      </c>
      <c r="D18" s="72">
        <v>0.93400000000000005</v>
      </c>
      <c r="E18" s="72">
        <v>0.70799999999999996</v>
      </c>
      <c r="F18" s="72">
        <v>0.66400000000000003</v>
      </c>
      <c r="G18" s="72">
        <v>0.57199999999999995</v>
      </c>
      <c r="H18" s="72">
        <v>3.7309999999999999</v>
      </c>
      <c r="I18" s="72">
        <v>0.184</v>
      </c>
      <c r="J18" s="72">
        <v>2.2599999999999998</v>
      </c>
      <c r="K18" s="72">
        <v>2.266</v>
      </c>
      <c r="L18" s="72">
        <v>2.2829999999999999</v>
      </c>
      <c r="M18" s="72">
        <v>2.2309999999999999</v>
      </c>
      <c r="N18" s="72">
        <v>2.242</v>
      </c>
      <c r="O18" s="72">
        <v>2.1819999999999999</v>
      </c>
      <c r="P18" s="72">
        <v>0.89600000000000002</v>
      </c>
      <c r="Q18" s="72">
        <v>0.72199999999999998</v>
      </c>
      <c r="R18" s="72">
        <v>0.29099999999999998</v>
      </c>
      <c r="S18" s="72">
        <v>0.76</v>
      </c>
      <c r="T18" s="72">
        <v>1.698</v>
      </c>
      <c r="U18" s="72">
        <v>0.157</v>
      </c>
      <c r="V18" s="72">
        <v>2.274</v>
      </c>
      <c r="W18" s="72">
        <v>2.8650000000000002</v>
      </c>
      <c r="X18" s="72">
        <v>2.7389999999999999</v>
      </c>
      <c r="Y18" s="72">
        <v>1.2709999999999999</v>
      </c>
      <c r="Z18" s="73"/>
      <c r="AA18" s="74">
        <f>SUM(B18:Z18)</f>
        <v>35.609000000000002</v>
      </c>
    </row>
    <row r="19" spans="1:27" ht="24.95" customHeight="1" x14ac:dyDescent="0.2">
      <c r="A19" s="70" t="s">
        <v>14</v>
      </c>
      <c r="B19" s="75">
        <v>1.3129999999999999</v>
      </c>
      <c r="C19" s="76">
        <v>1.5409999999999999</v>
      </c>
      <c r="D19" s="76">
        <v>1.5399999999999998</v>
      </c>
      <c r="E19" s="76">
        <v>1.0549999999999999</v>
      </c>
      <c r="F19" s="76">
        <v>0.98799999999999999</v>
      </c>
      <c r="G19" s="76">
        <v>0.82700000000000007</v>
      </c>
      <c r="H19" s="76">
        <v>8.0579999999999998</v>
      </c>
      <c r="I19" s="76">
        <v>1.095</v>
      </c>
      <c r="J19" s="76">
        <v>3.7649999999999997</v>
      </c>
      <c r="K19" s="76">
        <v>3.88</v>
      </c>
      <c r="L19" s="76">
        <v>4.4969999999999999</v>
      </c>
      <c r="M19" s="76">
        <v>3.9790000000000001</v>
      </c>
      <c r="N19" s="76">
        <v>5.0060000000000002</v>
      </c>
      <c r="O19" s="76">
        <v>6.1739999999999995</v>
      </c>
      <c r="P19" s="76">
        <v>3.9359999999999999</v>
      </c>
      <c r="Q19" s="76">
        <v>3.673</v>
      </c>
      <c r="R19" s="76">
        <v>2.7199999999999998</v>
      </c>
      <c r="S19" s="76">
        <v>2.5839999999999996</v>
      </c>
      <c r="T19" s="76">
        <v>2.0459999999999998</v>
      </c>
      <c r="U19" s="76">
        <v>4.1069999999999993</v>
      </c>
      <c r="V19" s="76">
        <v>9.7110000000000003</v>
      </c>
      <c r="W19" s="76">
        <v>11.524000000000001</v>
      </c>
      <c r="X19" s="76">
        <v>10.678999999999998</v>
      </c>
      <c r="Y19" s="76">
        <v>5.085</v>
      </c>
      <c r="Z19" s="73"/>
      <c r="AA19" s="74">
        <f>SUM(B19:Z19)</f>
        <v>99.783000000000001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2.077</v>
      </c>
      <c r="C22" s="83">
        <f t="shared" ref="C22:Z22" si="1">IF(LEN(C$2)&gt;0,SUM(C17:C21),"")</f>
        <v>2.456</v>
      </c>
      <c r="D22" s="83">
        <f t="shared" si="1"/>
        <v>2.4739999999999998</v>
      </c>
      <c r="E22" s="83">
        <f t="shared" si="1"/>
        <v>1.7629999999999999</v>
      </c>
      <c r="F22" s="83">
        <f t="shared" si="1"/>
        <v>1.6520000000000001</v>
      </c>
      <c r="G22" s="83">
        <f t="shared" si="1"/>
        <v>1.399</v>
      </c>
      <c r="H22" s="83">
        <f t="shared" si="1"/>
        <v>11.789</v>
      </c>
      <c r="I22" s="83">
        <f t="shared" si="1"/>
        <v>1.2789999999999999</v>
      </c>
      <c r="J22" s="83">
        <f t="shared" si="1"/>
        <v>6.0249999999999995</v>
      </c>
      <c r="K22" s="83">
        <f t="shared" si="1"/>
        <v>6.1459999999999999</v>
      </c>
      <c r="L22" s="83">
        <f t="shared" si="1"/>
        <v>6.7799999999999994</v>
      </c>
      <c r="M22" s="83">
        <f t="shared" si="1"/>
        <v>6.21</v>
      </c>
      <c r="N22" s="83">
        <f t="shared" si="1"/>
        <v>7.2480000000000002</v>
      </c>
      <c r="O22" s="83">
        <f t="shared" si="1"/>
        <v>8.3559999999999999</v>
      </c>
      <c r="P22" s="83">
        <f t="shared" si="1"/>
        <v>4.8319999999999999</v>
      </c>
      <c r="Q22" s="83">
        <f t="shared" si="1"/>
        <v>4.3949999999999996</v>
      </c>
      <c r="R22" s="83">
        <f t="shared" si="1"/>
        <v>3.0109999999999997</v>
      </c>
      <c r="S22" s="83">
        <f t="shared" si="1"/>
        <v>3.3439999999999994</v>
      </c>
      <c r="T22" s="83">
        <f t="shared" si="1"/>
        <v>3.7439999999999998</v>
      </c>
      <c r="U22" s="83">
        <f t="shared" si="1"/>
        <v>4.2639999999999993</v>
      </c>
      <c r="V22" s="83">
        <f t="shared" si="1"/>
        <v>11.984999999999999</v>
      </c>
      <c r="W22" s="83">
        <f t="shared" si="1"/>
        <v>14.389000000000001</v>
      </c>
      <c r="X22" s="83">
        <f t="shared" si="1"/>
        <v>13.417999999999999</v>
      </c>
      <c r="Y22" s="83">
        <f t="shared" si="1"/>
        <v>6.3559999999999999</v>
      </c>
      <c r="Z22" s="84" t="str">
        <f t="shared" si="1"/>
        <v/>
      </c>
      <c r="AA22" s="85">
        <f>SUM(AA17:AA21)</f>
        <v>135.392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3.4870000000000001</v>
      </c>
      <c r="C26" s="72">
        <v>3.456</v>
      </c>
      <c r="D26" s="72">
        <v>3.4740000000000002</v>
      </c>
      <c r="E26" s="72">
        <v>2.7629999999999999</v>
      </c>
      <c r="F26" s="72">
        <v>2.6520000000000001</v>
      </c>
      <c r="G26" s="72">
        <v>2.6989999999999998</v>
      </c>
      <c r="H26" s="72">
        <v>13.638999999999999</v>
      </c>
      <c r="I26" s="72">
        <v>3.5449999999999999</v>
      </c>
      <c r="J26" s="72">
        <v>14.252000000000001</v>
      </c>
      <c r="K26" s="72">
        <v>8.1370000000000005</v>
      </c>
      <c r="L26" s="72">
        <v>12.512</v>
      </c>
      <c r="M26" s="72">
        <v>12.986000000000001</v>
      </c>
      <c r="N26" s="72">
        <v>12.218999999999999</v>
      </c>
      <c r="O26" s="72">
        <v>12.587</v>
      </c>
      <c r="P26" s="72">
        <v>7.4359999999999999</v>
      </c>
      <c r="Q26" s="72">
        <v>7.2789999999999999</v>
      </c>
      <c r="R26" s="72">
        <v>5.6710000000000003</v>
      </c>
      <c r="S26" s="72">
        <v>6.234</v>
      </c>
      <c r="T26" s="72">
        <v>8.0570000000000004</v>
      </c>
      <c r="U26" s="72">
        <v>6.2240000000000002</v>
      </c>
      <c r="V26" s="72">
        <v>14.565</v>
      </c>
      <c r="W26" s="72">
        <v>18.219000000000001</v>
      </c>
      <c r="X26" s="72">
        <v>17.058</v>
      </c>
      <c r="Y26" s="72">
        <v>8.9060000000000006</v>
      </c>
      <c r="Z26" s="73"/>
      <c r="AA26" s="74">
        <f>SUM(B26:Z26)</f>
        <v>208.05699999999999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3.4870000000000001</v>
      </c>
      <c r="C28" s="57">
        <f t="shared" ref="C28:Z28" si="2">IF(LEN(C$2)&gt;0,SUM(C25:C27),"")</f>
        <v>3.456</v>
      </c>
      <c r="D28" s="57">
        <f t="shared" si="2"/>
        <v>3.4740000000000002</v>
      </c>
      <c r="E28" s="57">
        <f t="shared" si="2"/>
        <v>2.7629999999999999</v>
      </c>
      <c r="F28" s="57">
        <f t="shared" si="2"/>
        <v>2.6520000000000001</v>
      </c>
      <c r="G28" s="57">
        <f t="shared" si="2"/>
        <v>2.6989999999999998</v>
      </c>
      <c r="H28" s="57">
        <f t="shared" si="2"/>
        <v>13.638999999999999</v>
      </c>
      <c r="I28" s="57">
        <f t="shared" si="2"/>
        <v>3.5449999999999999</v>
      </c>
      <c r="J28" s="57">
        <f t="shared" si="2"/>
        <v>14.252000000000001</v>
      </c>
      <c r="K28" s="57">
        <f t="shared" si="2"/>
        <v>8.1370000000000005</v>
      </c>
      <c r="L28" s="57">
        <f t="shared" si="2"/>
        <v>12.512</v>
      </c>
      <c r="M28" s="57">
        <f t="shared" si="2"/>
        <v>12.986000000000001</v>
      </c>
      <c r="N28" s="57">
        <f t="shared" si="2"/>
        <v>12.218999999999999</v>
      </c>
      <c r="O28" s="57">
        <f t="shared" si="2"/>
        <v>12.587</v>
      </c>
      <c r="P28" s="57">
        <f t="shared" si="2"/>
        <v>7.4359999999999999</v>
      </c>
      <c r="Q28" s="57">
        <f t="shared" si="2"/>
        <v>7.2789999999999999</v>
      </c>
      <c r="R28" s="57">
        <f t="shared" si="2"/>
        <v>5.6710000000000003</v>
      </c>
      <c r="S28" s="57">
        <f t="shared" si="2"/>
        <v>6.234</v>
      </c>
      <c r="T28" s="57">
        <f t="shared" si="2"/>
        <v>8.0570000000000004</v>
      </c>
      <c r="U28" s="57">
        <f t="shared" si="2"/>
        <v>6.2240000000000002</v>
      </c>
      <c r="V28" s="57">
        <f t="shared" si="2"/>
        <v>14.565</v>
      </c>
      <c r="W28" s="57">
        <f t="shared" si="2"/>
        <v>18.219000000000001</v>
      </c>
      <c r="X28" s="57">
        <f t="shared" si="2"/>
        <v>17.058</v>
      </c>
      <c r="Y28" s="57">
        <f t="shared" si="2"/>
        <v>8.9060000000000006</v>
      </c>
      <c r="Z28" s="58" t="str">
        <f t="shared" si="2"/>
        <v/>
      </c>
      <c r="AA28" s="59">
        <f>SUM(AA25:AA27)</f>
        <v>208.05699999999999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3.4870000000000001</v>
      </c>
      <c r="C47" s="83">
        <f t="shared" ref="C47:Z47" si="8">IF(LEN(C$2)&gt;0,C14+C22+C36,"")</f>
        <v>3.456</v>
      </c>
      <c r="D47" s="83">
        <f t="shared" si="8"/>
        <v>3.4739999999999998</v>
      </c>
      <c r="E47" s="83">
        <f t="shared" si="8"/>
        <v>2.7629999999999999</v>
      </c>
      <c r="F47" s="83">
        <f t="shared" si="8"/>
        <v>2.6520000000000001</v>
      </c>
      <c r="G47" s="83">
        <f t="shared" si="8"/>
        <v>2.6989999999999998</v>
      </c>
      <c r="H47" s="83">
        <f t="shared" si="8"/>
        <v>13.638999999999999</v>
      </c>
      <c r="I47" s="83">
        <f t="shared" si="8"/>
        <v>3.5449999999999995</v>
      </c>
      <c r="J47" s="83">
        <f t="shared" si="8"/>
        <v>14.251999999999999</v>
      </c>
      <c r="K47" s="83">
        <f t="shared" si="8"/>
        <v>8.1370000000000005</v>
      </c>
      <c r="L47" s="83">
        <f t="shared" si="8"/>
        <v>12.511999999999999</v>
      </c>
      <c r="M47" s="83">
        <f t="shared" si="8"/>
        <v>12.986000000000001</v>
      </c>
      <c r="N47" s="83">
        <f t="shared" si="8"/>
        <v>12.219000000000001</v>
      </c>
      <c r="O47" s="83">
        <f t="shared" si="8"/>
        <v>12.587</v>
      </c>
      <c r="P47" s="83">
        <f t="shared" si="8"/>
        <v>7.4359999999999999</v>
      </c>
      <c r="Q47" s="83">
        <f t="shared" si="8"/>
        <v>7.2789999999999999</v>
      </c>
      <c r="R47" s="83">
        <f t="shared" si="8"/>
        <v>5.6709999999999994</v>
      </c>
      <c r="S47" s="83">
        <f t="shared" si="8"/>
        <v>6.234</v>
      </c>
      <c r="T47" s="83">
        <f t="shared" si="8"/>
        <v>8.0570000000000004</v>
      </c>
      <c r="U47" s="83">
        <f t="shared" si="8"/>
        <v>6.2239999999999993</v>
      </c>
      <c r="V47" s="83">
        <f t="shared" si="8"/>
        <v>14.565</v>
      </c>
      <c r="W47" s="83">
        <f t="shared" si="8"/>
        <v>18.219000000000001</v>
      </c>
      <c r="X47" s="83">
        <f t="shared" si="8"/>
        <v>17.058</v>
      </c>
      <c r="Y47" s="83">
        <f t="shared" si="8"/>
        <v>8.9059999999999988</v>
      </c>
      <c r="Z47" s="84" t="str">
        <f t="shared" si="8"/>
        <v/>
      </c>
      <c r="AA47" s="100">
        <f>SUM(B47:Z47)</f>
        <v>208.05699999999996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3.4870000000000001</v>
      </c>
      <c r="C4" s="18">
        <v>3.456</v>
      </c>
      <c r="D4" s="18">
        <v>3.4740000000000002</v>
      </c>
      <c r="E4" s="18">
        <v>2.7629999999999999</v>
      </c>
      <c r="F4" s="18">
        <v>2.6520000000000001</v>
      </c>
      <c r="G4" s="18">
        <v>2.6989999999999998</v>
      </c>
      <c r="H4" s="18">
        <v>13.638999999999999</v>
      </c>
      <c r="I4" s="18">
        <v>3.5449999999999999</v>
      </c>
      <c r="J4" s="18">
        <v>14.251999999999999</v>
      </c>
      <c r="K4" s="18">
        <v>8.1370000000000005</v>
      </c>
      <c r="L4" s="18">
        <v>12.511999999999999</v>
      </c>
      <c r="M4" s="18">
        <v>12.985999999999999</v>
      </c>
      <c r="N4" s="18">
        <v>12.218999999999999</v>
      </c>
      <c r="O4" s="18">
        <v>12.587</v>
      </c>
      <c r="P4" s="18">
        <v>7.4359999999999999</v>
      </c>
      <c r="Q4" s="18">
        <v>7.2789999999999999</v>
      </c>
      <c r="R4" s="18">
        <v>5.6709999999999994</v>
      </c>
      <c r="S4" s="18">
        <v>6.234</v>
      </c>
      <c r="T4" s="18">
        <v>8.0569999999999986</v>
      </c>
      <c r="U4" s="18">
        <v>6.2239999999999993</v>
      </c>
      <c r="V4" s="18">
        <v>14.564999999999998</v>
      </c>
      <c r="W4" s="18">
        <v>18.219000000000001</v>
      </c>
      <c r="X4" s="18">
        <v>17.058</v>
      </c>
      <c r="Y4" s="18">
        <v>8.9059999999999988</v>
      </c>
      <c r="Z4" s="19"/>
      <c r="AA4" s="20">
        <f>SUM(B4:Z4)</f>
        <v>208.05699999999996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6.31</v>
      </c>
      <c r="C7" s="28">
        <v>5.51</v>
      </c>
      <c r="D7" s="28">
        <v>3.7</v>
      </c>
      <c r="E7" s="28">
        <v>3.7</v>
      </c>
      <c r="F7" s="28">
        <v>4.1100000000000003</v>
      </c>
      <c r="G7" s="28">
        <v>12.8</v>
      </c>
      <c r="H7" s="28">
        <v>37.700000000000003</v>
      </c>
      <c r="I7" s="28">
        <v>39.700000000000003</v>
      </c>
      <c r="J7" s="28">
        <v>91.8</v>
      </c>
      <c r="K7" s="28">
        <v>92</v>
      </c>
      <c r="L7" s="28">
        <v>93.8</v>
      </c>
      <c r="M7" s="28">
        <v>93.8</v>
      </c>
      <c r="N7" s="28">
        <v>93.8</v>
      </c>
      <c r="O7" s="28">
        <v>93</v>
      </c>
      <c r="P7" s="28">
        <v>55.99</v>
      </c>
      <c r="Q7" s="28">
        <v>55.99</v>
      </c>
      <c r="R7" s="28">
        <v>75.03</v>
      </c>
      <c r="S7" s="28">
        <v>75.05</v>
      </c>
      <c r="T7" s="28">
        <v>99.6</v>
      </c>
      <c r="U7" s="28">
        <v>75.16</v>
      </c>
      <c r="V7" s="28">
        <v>75.010000000000005</v>
      </c>
      <c r="W7" s="28">
        <v>37.909999999999997</v>
      </c>
      <c r="X7" s="28">
        <v>37.99</v>
      </c>
      <c r="Y7" s="28">
        <v>24.03</v>
      </c>
      <c r="Z7" s="29"/>
      <c r="AA7" s="30">
        <v>53.478749999999998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9.8810000000000002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11.855</v>
      </c>
      <c r="X11" s="47">
        <v>10.207000000000001</v>
      </c>
      <c r="Y11" s="47"/>
      <c r="Z11" s="48"/>
      <c r="AA11" s="49">
        <f>SUM(B11:Z11)</f>
        <v>31.943000000000001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3.4870000000000001</v>
      </c>
      <c r="C13" s="52">
        <v>3.456</v>
      </c>
      <c r="D13" s="52">
        <v>3.4740000000000002</v>
      </c>
      <c r="E13" s="52">
        <v>2.7629999999999999</v>
      </c>
      <c r="F13" s="52">
        <v>2.6520000000000001</v>
      </c>
      <c r="G13" s="52">
        <v>2.6989999999999998</v>
      </c>
      <c r="H13" s="52">
        <v>3.758</v>
      </c>
      <c r="I13" s="52">
        <v>3.5449999999999999</v>
      </c>
      <c r="J13" s="52">
        <v>3.52</v>
      </c>
      <c r="K13" s="52">
        <v>3.2320000000000002</v>
      </c>
      <c r="L13" s="52">
        <v>4.1859999999999999</v>
      </c>
      <c r="M13" s="52">
        <v>7.5030000000000001</v>
      </c>
      <c r="N13" s="52">
        <v>5.5850000000000009</v>
      </c>
      <c r="O13" s="52">
        <v>5.5460000000000003</v>
      </c>
      <c r="P13" s="52">
        <v>5.1760000000000002</v>
      </c>
      <c r="Q13" s="52">
        <v>6.0889999999999995</v>
      </c>
      <c r="R13" s="52">
        <v>5.4510000000000005</v>
      </c>
      <c r="S13" s="52">
        <v>6.234</v>
      </c>
      <c r="T13" s="52">
        <v>6.8450000000000006</v>
      </c>
      <c r="U13" s="52">
        <v>6.2239999999999993</v>
      </c>
      <c r="V13" s="52">
        <v>6.8229999999999995</v>
      </c>
      <c r="W13" s="52">
        <v>6.3639999999999999</v>
      </c>
      <c r="X13" s="52">
        <v>6.851</v>
      </c>
      <c r="Y13" s="52">
        <v>8.9059999999999988</v>
      </c>
      <c r="Z13" s="53"/>
      <c r="AA13" s="54">
        <f>SUM(B13:Z13)</f>
        <v>120.369</v>
      </c>
    </row>
    <row r="14" spans="1:27" ht="30" customHeight="1" thickBot="1" x14ac:dyDescent="0.25">
      <c r="A14" s="55" t="s">
        <v>10</v>
      </c>
      <c r="B14" s="56">
        <f>IF(LEN(B$2)&gt;0,SUM(B10:B13),"")</f>
        <v>3.4870000000000001</v>
      </c>
      <c r="C14" s="57">
        <f t="shared" ref="C14:Z14" si="0">IF(LEN(C$2)&gt;0,SUM(C10:C13),"")</f>
        <v>3.456</v>
      </c>
      <c r="D14" s="57">
        <f t="shared" si="0"/>
        <v>3.4740000000000002</v>
      </c>
      <c r="E14" s="57">
        <f t="shared" si="0"/>
        <v>2.7629999999999999</v>
      </c>
      <c r="F14" s="57">
        <f t="shared" si="0"/>
        <v>2.6520000000000001</v>
      </c>
      <c r="G14" s="57">
        <f t="shared" si="0"/>
        <v>2.6989999999999998</v>
      </c>
      <c r="H14" s="57">
        <f t="shared" si="0"/>
        <v>13.638999999999999</v>
      </c>
      <c r="I14" s="57">
        <f t="shared" si="0"/>
        <v>3.5449999999999999</v>
      </c>
      <c r="J14" s="57">
        <f t="shared" si="0"/>
        <v>3.52</v>
      </c>
      <c r="K14" s="57">
        <f t="shared" si="0"/>
        <v>3.2320000000000002</v>
      </c>
      <c r="L14" s="57">
        <f t="shared" si="0"/>
        <v>4.1859999999999999</v>
      </c>
      <c r="M14" s="57">
        <f t="shared" si="0"/>
        <v>7.5030000000000001</v>
      </c>
      <c r="N14" s="57">
        <f t="shared" si="0"/>
        <v>5.5850000000000009</v>
      </c>
      <c r="O14" s="57">
        <f t="shared" si="0"/>
        <v>5.5460000000000003</v>
      </c>
      <c r="P14" s="57">
        <f t="shared" si="0"/>
        <v>5.1760000000000002</v>
      </c>
      <c r="Q14" s="57">
        <f t="shared" si="0"/>
        <v>6.0889999999999995</v>
      </c>
      <c r="R14" s="57">
        <f t="shared" si="0"/>
        <v>5.4510000000000005</v>
      </c>
      <c r="S14" s="57">
        <f t="shared" si="0"/>
        <v>6.234</v>
      </c>
      <c r="T14" s="57">
        <f t="shared" si="0"/>
        <v>6.8450000000000006</v>
      </c>
      <c r="U14" s="57">
        <f t="shared" si="0"/>
        <v>6.2239999999999993</v>
      </c>
      <c r="V14" s="57">
        <f t="shared" si="0"/>
        <v>6.8229999999999995</v>
      </c>
      <c r="W14" s="57">
        <f t="shared" si="0"/>
        <v>18.219000000000001</v>
      </c>
      <c r="X14" s="57">
        <f t="shared" si="0"/>
        <v>17.058</v>
      </c>
      <c r="Y14" s="57">
        <f t="shared" si="0"/>
        <v>8.9059999999999988</v>
      </c>
      <c r="Z14" s="58" t="str">
        <f t="shared" si="0"/>
        <v/>
      </c>
      <c r="AA14" s="59">
        <f>SUM(AA9:AA13)</f>
        <v>152.31200000000001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1.4289999999999998</v>
      </c>
      <c r="W18" s="72"/>
      <c r="X18" s="72"/>
      <c r="Y18" s="72"/>
      <c r="Z18" s="73"/>
      <c r="AA18" s="74">
        <f>SUM(B18:Z18)</f>
        <v>1.4289999999999998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10.732000000000001</v>
      </c>
      <c r="K19" s="76">
        <v>4.9050000000000002</v>
      </c>
      <c r="L19" s="76">
        <v>8.3259999999999987</v>
      </c>
      <c r="M19" s="76">
        <v>5.4830000000000005</v>
      </c>
      <c r="N19" s="76">
        <v>6.6339999999999995</v>
      </c>
      <c r="O19" s="76">
        <v>7.0410000000000004</v>
      </c>
      <c r="P19" s="76">
        <v>2.2599999999999998</v>
      </c>
      <c r="Q19" s="76">
        <v>1.19</v>
      </c>
      <c r="R19" s="76">
        <v>0.22</v>
      </c>
      <c r="S19" s="76"/>
      <c r="T19" s="76">
        <v>1.212</v>
      </c>
      <c r="U19" s="76"/>
      <c r="V19" s="76">
        <v>6.3129999999999997</v>
      </c>
      <c r="W19" s="76"/>
      <c r="X19" s="76"/>
      <c r="Y19" s="76"/>
      <c r="Z19" s="73"/>
      <c r="AA19" s="74">
        <f>SUM(B19:Z19)</f>
        <v>54.315999999999995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10.732000000000001</v>
      </c>
      <c r="K22" s="83">
        <f t="shared" si="1"/>
        <v>4.9050000000000002</v>
      </c>
      <c r="L22" s="83">
        <f t="shared" si="1"/>
        <v>8.3259999999999987</v>
      </c>
      <c r="M22" s="83">
        <f t="shared" si="1"/>
        <v>5.4830000000000005</v>
      </c>
      <c r="N22" s="83">
        <f t="shared" si="1"/>
        <v>6.6339999999999995</v>
      </c>
      <c r="O22" s="83">
        <f t="shared" si="1"/>
        <v>7.0410000000000004</v>
      </c>
      <c r="P22" s="83">
        <f t="shared" si="1"/>
        <v>2.2599999999999998</v>
      </c>
      <c r="Q22" s="83">
        <f t="shared" si="1"/>
        <v>1.19</v>
      </c>
      <c r="R22" s="83">
        <f t="shared" si="1"/>
        <v>0.22</v>
      </c>
      <c r="S22" s="83">
        <f t="shared" si="1"/>
        <v>0</v>
      </c>
      <c r="T22" s="83">
        <f t="shared" si="1"/>
        <v>1.212</v>
      </c>
      <c r="U22" s="83">
        <f t="shared" si="1"/>
        <v>0</v>
      </c>
      <c r="V22" s="83">
        <f t="shared" si="1"/>
        <v>7.7419999999999991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55.744999999999997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3.4870000000000001</v>
      </c>
      <c r="C26" s="72">
        <v>3.456</v>
      </c>
      <c r="D26" s="72">
        <v>3.4740000000000002</v>
      </c>
      <c r="E26" s="72">
        <v>2.7629999999999999</v>
      </c>
      <c r="F26" s="72">
        <v>2.6520000000000001</v>
      </c>
      <c r="G26" s="72">
        <v>2.6989999999999998</v>
      </c>
      <c r="H26" s="72">
        <v>13.638999999999999</v>
      </c>
      <c r="I26" s="72">
        <v>3.5449999999999999</v>
      </c>
      <c r="J26" s="72">
        <v>14.252000000000001</v>
      </c>
      <c r="K26" s="72">
        <v>8.1370000000000005</v>
      </c>
      <c r="L26" s="72">
        <v>12.512</v>
      </c>
      <c r="M26" s="72">
        <v>12.986000000000001</v>
      </c>
      <c r="N26" s="72">
        <v>12.218999999999999</v>
      </c>
      <c r="O26" s="72">
        <v>12.587</v>
      </c>
      <c r="P26" s="72">
        <v>7.4359999999999999</v>
      </c>
      <c r="Q26" s="72">
        <v>7.2789999999999999</v>
      </c>
      <c r="R26" s="72">
        <v>5.6710000000000003</v>
      </c>
      <c r="S26" s="72">
        <v>6.234</v>
      </c>
      <c r="T26" s="72">
        <v>8.0570000000000004</v>
      </c>
      <c r="U26" s="72">
        <v>6.2240000000000002</v>
      </c>
      <c r="V26" s="72">
        <v>14.565</v>
      </c>
      <c r="W26" s="72">
        <v>18.219000000000001</v>
      </c>
      <c r="X26" s="72">
        <v>17.058</v>
      </c>
      <c r="Y26" s="72">
        <v>8.9060000000000006</v>
      </c>
      <c r="Z26" s="73"/>
      <c r="AA26" s="74">
        <f>SUM(B26:Z26)</f>
        <v>208.05699999999999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3.4870000000000001</v>
      </c>
      <c r="C28" s="57">
        <f t="shared" si="2"/>
        <v>3.456</v>
      </c>
      <c r="D28" s="57">
        <f t="shared" si="2"/>
        <v>3.4740000000000002</v>
      </c>
      <c r="E28" s="57">
        <f t="shared" si="2"/>
        <v>2.7629999999999999</v>
      </c>
      <c r="F28" s="57">
        <f t="shared" si="2"/>
        <v>2.6520000000000001</v>
      </c>
      <c r="G28" s="57">
        <f t="shared" si="2"/>
        <v>2.6989999999999998</v>
      </c>
      <c r="H28" s="57">
        <f t="shared" si="2"/>
        <v>13.638999999999999</v>
      </c>
      <c r="I28" s="57">
        <f t="shared" si="2"/>
        <v>3.5449999999999999</v>
      </c>
      <c r="J28" s="57">
        <f t="shared" si="2"/>
        <v>14.252000000000001</v>
      </c>
      <c r="K28" s="57">
        <f t="shared" si="2"/>
        <v>8.1370000000000005</v>
      </c>
      <c r="L28" s="57">
        <f t="shared" si="2"/>
        <v>12.512</v>
      </c>
      <c r="M28" s="57">
        <f t="shared" si="2"/>
        <v>12.986000000000001</v>
      </c>
      <c r="N28" s="57">
        <f t="shared" si="2"/>
        <v>12.218999999999999</v>
      </c>
      <c r="O28" s="57">
        <f t="shared" si="2"/>
        <v>12.587</v>
      </c>
      <c r="P28" s="57">
        <f t="shared" si="2"/>
        <v>7.4359999999999999</v>
      </c>
      <c r="Q28" s="57">
        <f t="shared" si="2"/>
        <v>7.2789999999999999</v>
      </c>
      <c r="R28" s="57">
        <f t="shared" si="2"/>
        <v>5.6710000000000003</v>
      </c>
      <c r="S28" s="57">
        <f t="shared" si="2"/>
        <v>6.234</v>
      </c>
      <c r="T28" s="57">
        <f t="shared" si="2"/>
        <v>8.0570000000000004</v>
      </c>
      <c r="U28" s="57">
        <f t="shared" si="2"/>
        <v>6.2240000000000002</v>
      </c>
      <c r="V28" s="57">
        <f t="shared" si="2"/>
        <v>14.565</v>
      </c>
      <c r="W28" s="57">
        <f t="shared" si="2"/>
        <v>18.219000000000001</v>
      </c>
      <c r="X28" s="57">
        <f t="shared" si="2"/>
        <v>17.058</v>
      </c>
      <c r="Y28" s="57">
        <f t="shared" si="2"/>
        <v>8.9060000000000006</v>
      </c>
      <c r="Z28" s="58">
        <f t="shared" si="2"/>
        <v>0</v>
      </c>
      <c r="AA28" s="59">
        <f t="shared" si="2"/>
        <v>208.05699999999999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3.4870000000000001</v>
      </c>
      <c r="C47" s="83">
        <f t="shared" ref="C47:Z47" si="8">SUM(C10:C13)+C22+C36</f>
        <v>3.456</v>
      </c>
      <c r="D47" s="83">
        <f t="shared" si="8"/>
        <v>3.4740000000000002</v>
      </c>
      <c r="E47" s="83">
        <f t="shared" si="8"/>
        <v>2.7629999999999999</v>
      </c>
      <c r="F47" s="83">
        <f t="shared" si="8"/>
        <v>2.6520000000000001</v>
      </c>
      <c r="G47" s="83">
        <f t="shared" si="8"/>
        <v>2.6989999999999998</v>
      </c>
      <c r="H47" s="83">
        <f t="shared" si="8"/>
        <v>13.638999999999999</v>
      </c>
      <c r="I47" s="83">
        <f t="shared" si="8"/>
        <v>3.5449999999999999</v>
      </c>
      <c r="J47" s="83">
        <f t="shared" si="8"/>
        <v>14.252000000000001</v>
      </c>
      <c r="K47" s="83">
        <f t="shared" si="8"/>
        <v>8.1370000000000005</v>
      </c>
      <c r="L47" s="83">
        <f t="shared" si="8"/>
        <v>12.511999999999999</v>
      </c>
      <c r="M47" s="83">
        <f t="shared" si="8"/>
        <v>12.986000000000001</v>
      </c>
      <c r="N47" s="83">
        <f t="shared" si="8"/>
        <v>12.219000000000001</v>
      </c>
      <c r="O47" s="83">
        <f t="shared" si="8"/>
        <v>12.587</v>
      </c>
      <c r="P47" s="83">
        <f t="shared" si="8"/>
        <v>7.4359999999999999</v>
      </c>
      <c r="Q47" s="83">
        <f t="shared" si="8"/>
        <v>7.2789999999999999</v>
      </c>
      <c r="R47" s="83">
        <f t="shared" si="8"/>
        <v>5.6710000000000003</v>
      </c>
      <c r="S47" s="83">
        <f t="shared" si="8"/>
        <v>6.234</v>
      </c>
      <c r="T47" s="83">
        <f t="shared" si="8"/>
        <v>8.0570000000000004</v>
      </c>
      <c r="U47" s="83">
        <f t="shared" si="8"/>
        <v>6.2239999999999993</v>
      </c>
      <c r="V47" s="83">
        <f t="shared" si="8"/>
        <v>14.564999999999998</v>
      </c>
      <c r="W47" s="83">
        <f t="shared" si="8"/>
        <v>18.219000000000001</v>
      </c>
      <c r="X47" s="83">
        <f t="shared" si="8"/>
        <v>17.058</v>
      </c>
      <c r="Y47" s="83">
        <f t="shared" si="8"/>
        <v>8.9059999999999988</v>
      </c>
      <c r="Z47" s="84">
        <f t="shared" si="8"/>
        <v>0</v>
      </c>
      <c r="AA47" s="100">
        <f>SUM(B47:Z47)</f>
        <v>208.05699999999996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2020-12-15T21:24:24Z</dcterms:created>
  <dcterms:modified xsi:type="dcterms:W3CDTF">2020-12-15T21:24:26Z</dcterms:modified>
</cp:coreProperties>
</file>