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<sst xmlns="http://schemas.openxmlformats.org/spreadsheetml/2006/main" count="110" uniqueCount="50">
  <si>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14/12/2020 23:19:43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</si>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</sst>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23.210999999999999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0.40100000000000002</c:v>
                </c:pt>
                <c:pt idx="1">
                  <c:v>2.0179999999999998</c:v>
                </c:pt>
                <c:pt idx="2">
                  <c:v>4.2050000000000001</c:v>
                </c:pt>
                <c:pt idx="3">
                  <c:v>4.2359999999999998</c:v>
                </c:pt>
                <c:pt idx="4">
                  <c:v>0.46500000000000002</c:v>
                </c:pt>
                <c:pt idx="7">
                  <c:v>8.7539999999999996</c:v>
                </c:pt>
                <c:pt idx="8">
                  <c:v>12.058</c:v>
                </c:pt>
                <c:pt idx="9">
                  <c:v>13.92</c:v>
                </c:pt>
                <c:pt idx="10">
                  <c:v>11.199000000000002</c:v>
                </c:pt>
                <c:pt idx="11">
                  <c:v>19.670000000000002</c:v>
                </c:pt>
                <c:pt idx="12">
                  <c:v>17.732999999999997</c:v>
                </c:pt>
                <c:pt idx="13">
                  <c:v>18.083000000000002</c:v>
                </c:pt>
                <c:pt idx="14">
                  <c:v>23.012999999999998</c:v>
                </c:pt>
                <c:pt idx="15">
                  <c:v>20.901</c:v>
                </c:pt>
                <c:pt idx="16">
                  <c:v>14.667000000000002</c:v>
                </c:pt>
                <c:pt idx="17">
                  <c:v>8.7780000000000005</c:v>
                </c:pt>
                <c:pt idx="18">
                  <c:v>9.2949999999999999</c:v>
                </c:pt>
                <c:pt idx="19">
                  <c:v>37.168999999999997</c:v>
                </c:pt>
                <c:pt idx="20">
                  <c:v>39.397999999999996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4750056"/>
        <c:axId val="234750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13.215999999999999</c:v>
                </c:pt>
                <c:pt idx="1">
                  <c:v>9.8710000000000004</c:v>
                </c:pt>
                <c:pt idx="2">
                  <c:v>9.7779999999999987</c:v>
                </c:pt>
                <c:pt idx="3">
                  <c:v>9.1509999999999998</c:v>
                </c:pt>
                <c:pt idx="4">
                  <c:v>7.7839999999999998</c:v>
                </c:pt>
                <c:pt idx="5">
                  <c:v>5.5119999999999996</c:v>
                </c:pt>
                <c:pt idx="6">
                  <c:v>6.3890000000000002</c:v>
                </c:pt>
                <c:pt idx="7">
                  <c:v>12.430000000000001</c:v>
                </c:pt>
                <c:pt idx="8">
                  <c:v>16.911000000000001</c:v>
                </c:pt>
                <c:pt idx="9">
                  <c:v>16</c:v>
                </c:pt>
                <c:pt idx="10">
                  <c:v>14.309000000000001</c:v>
                </c:pt>
                <c:pt idx="11">
                  <c:v>22.78</c:v>
                </c:pt>
                <c:pt idx="12">
                  <c:v>20.843</c:v>
                </c:pt>
                <c:pt idx="13">
                  <c:v>21.193000000000001</c:v>
                </c:pt>
                <c:pt idx="14">
                  <c:v>26.123000000000001</c:v>
                </c:pt>
                <c:pt idx="15">
                  <c:v>24.011000000000003</c:v>
                </c:pt>
                <c:pt idx="16">
                  <c:v>17.776999999999997</c:v>
                </c:pt>
                <c:pt idx="17">
                  <c:v>11.888000000000002</c:v>
                </c:pt>
                <c:pt idx="18">
                  <c:v>11.375</c:v>
                </c:pt>
                <c:pt idx="19">
                  <c:v>43.099000000000004</c:v>
                </c:pt>
                <c:pt idx="20">
                  <c:v>75.928999999999988</c:v>
                </c:pt>
                <c:pt idx="21">
                  <c:v>21.413</c:v>
                </c:pt>
                <c:pt idx="22">
                  <c:v>13.847000000000001</c:v>
                </c:pt>
                <c:pt idx="23">
                  <c:v>5.8719999999999999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50056"/>
        <c:axId val="234750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21.78</c:v>
                </c:pt>
                <c:pt idx="1">
                  <c:v>20</c:v>
                </c:pt>
                <c:pt idx="2">
                  <c:v>19.95</c:v>
                </c:pt>
                <c:pt idx="3">
                  <c:v>19.95</c:v>
                </c:pt>
                <c:pt idx="4">
                  <c:v>20.47</c:v>
                </c:pt>
                <c:pt idx="5">
                  <c:v>19</c:v>
                </c:pt>
                <c:pt idx="6">
                  <c:v>20</c:v>
                </c:pt>
                <c:pt idx="7">
                  <c:v>71.58</c:v>
                </c:pt>
                <c:pt idx="8">
                  <c:v>109</c:v>
                </c:pt>
                <c:pt idx="9">
                  <c:v>131.34</c:v>
                </c:pt>
                <c:pt idx="10">
                  <c:v>127</c:v>
                </c:pt>
                <c:pt idx="11">
                  <c:v>128.30000000000001</c:v>
                </c:pt>
                <c:pt idx="12">
                  <c:v>128.01</c:v>
                </c:pt>
                <c:pt idx="13">
                  <c:v>125</c:v>
                </c:pt>
                <c:pt idx="14">
                  <c:v>123</c:v>
                </c:pt>
                <c:pt idx="15">
                  <c:v>93</c:v>
                </c:pt>
                <c:pt idx="16">
                  <c:v>95.11</c:v>
                </c:pt>
                <c:pt idx="17">
                  <c:v>90.17</c:v>
                </c:pt>
                <c:pt idx="18">
                  <c:v>86.85</c:v>
                </c:pt>
                <c:pt idx="19">
                  <c:v>90.19</c:v>
                </c:pt>
                <c:pt idx="20">
                  <c:v>146.49</c:v>
                </c:pt>
                <c:pt idx="21">
                  <c:v>37.6</c:v>
                </c:pt>
                <c:pt idx="22">
                  <c:v>37.700000000000003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51232"/>
        <c:axId val="234750840"/>
      </c:lineChart>
      <c:catAx>
        <c:axId val="234750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50448"/>
        <c:crosses val="autoZero"/>
        <c:auto val="1"/>
        <c:lblAlgn val="ctr"/>
        <c:lblOffset val="100"/>
        <c:noMultiLvlLbl val="0"/>
      </c:catAx>
      <c:valAx>
        <c:axId val="23475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50056"/>
        <c:crosses val="autoZero"/>
        <c:crossBetween val="between"/>
      </c:valAx>
      <c:valAx>
        <c:axId val="234750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51232"/>
        <c:crosses val="max"/>
        <c:crossBetween val="between"/>
      </c:valAx>
      <c:catAx>
        <c:axId val="234751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750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44180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23.210999999999999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265.96299999999997</v>
          </cell>
        </row>
        <row r="25">
          <cell r="C25">
            <v>2.19</v>
          </cell>
        </row>
        <row r="26">
          <cell r="C26">
            <v>65.215999999999994</v>
          </cell>
        </row>
        <row r="27">
          <cell r="C27">
            <v>80.920999999999978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44.760000000000005</v>
          </cell>
        </row>
        <row r="33">
          <cell r="C33">
            <v>44.192999999999998</v>
          </cell>
        </row>
        <row r="34">
          <cell r="C34">
            <v>132.16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96.367999999999995</v>
          </cell>
        </row>
        <row r="40">
          <cell r="C40">
            <v>0</v>
          </cell>
        </row>
        <row r="41">
          <cell r="C41">
            <v>120.01999999999998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21.78</v>
          </cell>
          <cell r="C7">
            <v>20</v>
          </cell>
          <cell r="D7">
            <v>19.95</v>
          </cell>
          <cell r="E7">
            <v>19.95</v>
          </cell>
          <cell r="F7">
            <v>20.47</v>
          </cell>
          <cell r="G7">
            <v>19</v>
          </cell>
          <cell r="H7">
            <v>20</v>
          </cell>
          <cell r="I7">
            <v>71.58</v>
          </cell>
          <cell r="J7">
            <v>109</v>
          </cell>
          <cell r="K7">
            <v>131.34</v>
          </cell>
          <cell r="L7">
            <v>127</v>
          </cell>
          <cell r="M7">
            <v>128.30000000000001</v>
          </cell>
          <cell r="N7">
            <v>128.01</v>
          </cell>
          <cell r="O7">
            <v>125</v>
          </cell>
          <cell r="P7">
            <v>123</v>
          </cell>
          <cell r="Q7">
            <v>93</v>
          </cell>
          <cell r="R7">
            <v>95.11</v>
          </cell>
          <cell r="S7">
            <v>90.17</v>
          </cell>
          <cell r="T7">
            <v>86.85</v>
          </cell>
          <cell r="U7">
            <v>90.19</v>
          </cell>
          <cell r="V7">
            <v>146.49</v>
          </cell>
          <cell r="W7">
            <v>37.6</v>
          </cell>
          <cell r="X7">
            <v>37.700000000000003</v>
          </cell>
          <cell r="Y7">
            <v>20</v>
          </cell>
        </row>
        <row r="37">
          <cell r="V37">
            <v>23.210999999999999</v>
          </cell>
        </row>
        <row r="59">
          <cell r="B59">
            <v>0.40100000000000002</v>
          </cell>
          <cell r="C59">
            <v>2.0179999999999998</v>
          </cell>
          <cell r="D59">
            <v>4.2050000000000001</v>
          </cell>
          <cell r="E59">
            <v>4.2359999999999998</v>
          </cell>
          <cell r="F59">
            <v>0.46500000000000002</v>
          </cell>
          <cell r="I59">
            <v>8.7539999999999996</v>
          </cell>
          <cell r="J59">
            <v>12.058</v>
          </cell>
          <cell r="K59">
            <v>13.92</v>
          </cell>
          <cell r="L59">
            <v>11.199000000000002</v>
          </cell>
          <cell r="M59">
            <v>19.670000000000002</v>
          </cell>
          <cell r="N59">
            <v>17.732999999999997</v>
          </cell>
          <cell r="O59">
            <v>18.083000000000002</v>
          </cell>
          <cell r="P59">
            <v>23.012999999999998</v>
          </cell>
          <cell r="Q59">
            <v>20.901</v>
          </cell>
          <cell r="R59">
            <v>14.667000000000002</v>
          </cell>
          <cell r="S59">
            <v>8.7780000000000005</v>
          </cell>
          <cell r="T59">
            <v>9.2949999999999999</v>
          </cell>
          <cell r="U59">
            <v>37.168999999999997</v>
          </cell>
          <cell r="V59">
            <v>39.397999999999996</v>
          </cell>
        </row>
        <row r="64">
          <cell r="B64">
            <v>2.19</v>
          </cell>
        </row>
        <row r="65">
          <cell r="B65">
            <v>2.08</v>
          </cell>
          <cell r="C65">
            <v>2.08</v>
          </cell>
          <cell r="D65">
            <v>2.08</v>
          </cell>
          <cell r="E65">
            <v>2.08</v>
          </cell>
          <cell r="F65">
            <v>2.08</v>
          </cell>
          <cell r="G65">
            <v>2.08</v>
          </cell>
          <cell r="H65">
            <v>2.08</v>
          </cell>
          <cell r="I65">
            <v>2.08</v>
          </cell>
          <cell r="J65">
            <v>2.08</v>
          </cell>
          <cell r="K65">
            <v>2.08</v>
          </cell>
          <cell r="L65">
            <v>3.11</v>
          </cell>
          <cell r="M65">
            <v>3.11</v>
          </cell>
          <cell r="N65">
            <v>3.11</v>
          </cell>
          <cell r="O65">
            <v>3.11</v>
          </cell>
          <cell r="P65">
            <v>3.11</v>
          </cell>
          <cell r="Q65">
            <v>3.11</v>
          </cell>
          <cell r="R65">
            <v>3.11</v>
          </cell>
          <cell r="S65">
            <v>3.11</v>
          </cell>
          <cell r="T65">
            <v>2.08</v>
          </cell>
          <cell r="U65">
            <v>2.08</v>
          </cell>
          <cell r="V65">
            <v>3.62</v>
          </cell>
          <cell r="W65">
            <v>4.9079999999999995</v>
          </cell>
          <cell r="X65">
            <v>4.7680000000000007</v>
          </cell>
          <cell r="Y65">
            <v>2.08</v>
          </cell>
        </row>
        <row r="66">
          <cell r="B66">
            <v>8.5449999999999999</v>
          </cell>
          <cell r="C66">
            <v>5.7729999999999997</v>
          </cell>
          <cell r="D66">
            <v>3.4929999999999999</v>
          </cell>
          <cell r="E66">
            <v>2.835</v>
          </cell>
          <cell r="F66">
            <v>5.2389999999999999</v>
          </cell>
          <cell r="G66">
            <v>3.4319999999999999</v>
          </cell>
          <cell r="H66">
            <v>4.3090000000000002</v>
          </cell>
          <cell r="I66">
            <v>1.5960000000000001</v>
          </cell>
          <cell r="J66">
            <v>2.7729999999999997</v>
          </cell>
          <cell r="U66">
            <v>3.8500000000000005</v>
          </cell>
          <cell r="V66">
            <v>9.6999999999999993</v>
          </cell>
          <cell r="W66">
            <v>16.504999999999999</v>
          </cell>
          <cell r="X66">
            <v>9.0789999999999988</v>
          </cell>
          <cell r="Y66">
            <v>3.7919999999999998</v>
          </cell>
        </row>
      </sheetData>
      <sheetData sheetId="17">
        <row r="34">
          <cell r="V34">
            <v>74.828999999999994</v>
          </cell>
        </row>
        <row r="37">
          <cell r="W37">
            <v>11.725</v>
          </cell>
          <cell r="X37">
            <v>9.8140000000000001</v>
          </cell>
        </row>
        <row r="59">
          <cell r="B59">
            <v>8.843</v>
          </cell>
          <cell r="C59">
            <v>9.0850000000000009</v>
          </cell>
          <cell r="D59">
            <v>8.7729999999999997</v>
          </cell>
          <cell r="E59">
            <v>8.1460000000000008</v>
          </cell>
          <cell r="F59">
            <v>7.7839999999999998</v>
          </cell>
          <cell r="G59">
            <v>5.5119999999999996</v>
          </cell>
          <cell r="H59">
            <v>5.2890000000000006</v>
          </cell>
          <cell r="I59">
            <v>4.4969999999999999</v>
          </cell>
          <cell r="J59">
            <v>3.05</v>
          </cell>
          <cell r="K59">
            <v>3.15</v>
          </cell>
          <cell r="L59">
            <v>2.99</v>
          </cell>
          <cell r="M59">
            <v>3.1</v>
          </cell>
          <cell r="N59">
            <v>3.14</v>
          </cell>
          <cell r="O59">
            <v>3.05</v>
          </cell>
          <cell r="P59">
            <v>3.02</v>
          </cell>
          <cell r="Q59">
            <v>3.2789999999999999</v>
          </cell>
          <cell r="R59">
            <v>6.3689999999999998</v>
          </cell>
          <cell r="S59">
            <v>5.4660000000000002</v>
          </cell>
          <cell r="T59">
            <v>6.3940000000000001</v>
          </cell>
          <cell r="U59">
            <v>3.09</v>
          </cell>
          <cell r="W59">
            <v>6.0880000000000001</v>
          </cell>
          <cell r="X59">
            <v>4.0330000000000004</v>
          </cell>
          <cell r="Y59">
            <v>5.8719999999999999</v>
          </cell>
        </row>
        <row r="64"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4.6899999999999995</v>
          </cell>
          <cell r="P64">
            <v>4.17</v>
          </cell>
          <cell r="Q64">
            <v>4.7</v>
          </cell>
          <cell r="R64">
            <v>4.7</v>
          </cell>
          <cell r="S64">
            <v>4.7</v>
          </cell>
          <cell r="T64">
            <v>4.7</v>
          </cell>
          <cell r="U64">
            <v>4.7</v>
          </cell>
          <cell r="V64">
            <v>1.1000000000000001</v>
          </cell>
          <cell r="W64">
            <v>3.6</v>
          </cell>
        </row>
        <row r="65">
          <cell r="I65">
            <v>2.1829999999999998</v>
          </cell>
          <cell r="J65">
            <v>4.577</v>
          </cell>
          <cell r="K65">
            <v>2.9000000000000001E-2</v>
          </cell>
          <cell r="L65">
            <v>2.847</v>
          </cell>
          <cell r="M65">
            <v>4.3419999999999996</v>
          </cell>
          <cell r="N65">
            <v>1.36</v>
          </cell>
          <cell r="O65">
            <v>3.0979999999999999</v>
          </cell>
          <cell r="P65">
            <v>4.1180000000000003</v>
          </cell>
          <cell r="Q65">
            <v>1.8859999999999999</v>
          </cell>
          <cell r="R65">
            <v>1.778</v>
          </cell>
          <cell r="U65">
            <v>17.975000000000001</v>
          </cell>
        </row>
        <row r="66">
          <cell r="B66">
            <v>4.3730000000000002</v>
          </cell>
          <cell r="C66">
            <v>0.78600000000000003</v>
          </cell>
          <cell r="D66">
            <v>1.0049999999999999</v>
          </cell>
          <cell r="E66">
            <v>1.0049999999999999</v>
          </cell>
          <cell r="I66">
            <v>4.6500000000000004</v>
          </cell>
          <cell r="J66">
            <v>8.1840000000000011</v>
          </cell>
          <cell r="K66">
            <v>11.721</v>
          </cell>
          <cell r="L66">
            <v>7.3719999999999999</v>
          </cell>
          <cell r="M66">
            <v>14.238000000000001</v>
          </cell>
          <cell r="N66">
            <v>15.243</v>
          </cell>
          <cell r="O66">
            <v>10.355</v>
          </cell>
          <cell r="P66">
            <v>14.815000000000001</v>
          </cell>
          <cell r="Q66">
            <v>14.145999999999999</v>
          </cell>
          <cell r="R66">
            <v>4.93</v>
          </cell>
          <cell r="S66">
            <v>1.722</v>
          </cell>
          <cell r="T66">
            <v>0.28100000000000003</v>
          </cell>
          <cell r="U66">
            <v>17.334</v>
          </cell>
        </row>
      </sheetData>
      <sheetData sheetId="18">
        <row r="7">
          <cell r="B7">
            <v>21.78</v>
          </cell>
          <cell r="C7">
            <v>20</v>
          </cell>
          <cell r="D7">
            <v>19.95</v>
          </cell>
          <cell r="E7">
            <v>19.95</v>
          </cell>
          <cell r="F7">
            <v>20.47</v>
          </cell>
          <cell r="G7">
            <v>19</v>
          </cell>
          <cell r="H7">
            <v>20</v>
          </cell>
          <cell r="I7">
            <v>71.58</v>
          </cell>
          <cell r="J7">
            <v>109</v>
          </cell>
          <cell r="K7">
            <v>131.34</v>
          </cell>
          <cell r="L7">
            <v>127</v>
          </cell>
          <cell r="M7">
            <v>128.30000000000001</v>
          </cell>
          <cell r="N7">
            <v>128.01</v>
          </cell>
          <cell r="O7">
            <v>125</v>
          </cell>
          <cell r="P7">
            <v>123</v>
          </cell>
          <cell r="Q7">
            <v>93</v>
          </cell>
          <cell r="R7">
            <v>95.11</v>
          </cell>
          <cell r="S7">
            <v>90.17</v>
          </cell>
          <cell r="T7">
            <v>86.85</v>
          </cell>
          <cell r="U7">
            <v>90.19</v>
          </cell>
          <cell r="V7">
            <v>146.49</v>
          </cell>
          <cell r="W7">
            <v>37.6</v>
          </cell>
          <cell r="X7">
            <v>37.700000000000003</v>
          </cell>
          <cell r="Y7">
            <v>20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13.216000000000001</v>
      </c>
      <c r="C4" s="18">
        <v>9.8710000000000004</v>
      </c>
      <c r="D4" s="18">
        <v>9.7779999999999987</v>
      </c>
      <c r="E4" s="18">
        <v>9.1509999999999998</v>
      </c>
      <c r="F4" s="18">
        <v>7.7839999999999998</v>
      </c>
      <c r="G4" s="18">
        <v>5.5120000000000005</v>
      </c>
      <c r="H4" s="18">
        <v>6.3890000000000002</v>
      </c>
      <c r="I4" s="18">
        <v>12.43</v>
      </c>
      <c r="J4" s="18">
        <v>16.911000000000001</v>
      </c>
      <c r="K4" s="18">
        <v>16</v>
      </c>
      <c r="L4" s="18">
        <v>14.309000000000001</v>
      </c>
      <c r="M4" s="18">
        <v>22.78</v>
      </c>
      <c r="N4" s="18">
        <v>20.842999999999996</v>
      </c>
      <c r="O4" s="18">
        <v>21.193000000000001</v>
      </c>
      <c r="P4" s="18">
        <v>26.122999999999998</v>
      </c>
      <c r="Q4" s="18">
        <v>24.010999999999999</v>
      </c>
      <c r="R4" s="18">
        <v>17.777000000000001</v>
      </c>
      <c r="S4" s="18">
        <v>11.888</v>
      </c>
      <c r="T4" s="18">
        <v>11.375</v>
      </c>
      <c r="U4" s="18">
        <v>43.098999999999997</v>
      </c>
      <c r="V4" s="18">
        <v>75.928999999999988</v>
      </c>
      <c r="W4" s="18">
        <v>21.412999999999997</v>
      </c>
      <c r="X4" s="18">
        <v>13.847</v>
      </c>
      <c r="Y4" s="18">
        <v>5.8720000000000008</v>
      </c>
      <c r="Z4" s="19"/>
      <c r="AA4" s="20">
        <f>SUM(B4:Z4)</f>
        <v>437.50099999999992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21.78</v>
      </c>
      <c r="C7" s="28">
        <v>20</v>
      </c>
      <c r="D7" s="28">
        <v>19.95</v>
      </c>
      <c r="E7" s="28">
        <v>19.95</v>
      </c>
      <c r="F7" s="28">
        <v>20.47</v>
      </c>
      <c r="G7" s="28">
        <v>19</v>
      </c>
      <c r="H7" s="28">
        <v>20</v>
      </c>
      <c r="I7" s="28">
        <v>71.58</v>
      </c>
      <c r="J7" s="28">
        <v>109</v>
      </c>
      <c r="K7" s="28">
        <v>131.34</v>
      </c>
      <c r="L7" s="28">
        <v>127</v>
      </c>
      <c r="M7" s="28">
        <v>128.30000000000001</v>
      </c>
      <c r="N7" s="28">
        <v>128.01</v>
      </c>
      <c r="O7" s="28">
        <v>125</v>
      </c>
      <c r="P7" s="28">
        <v>123</v>
      </c>
      <c r="Q7" s="28">
        <v>93</v>
      </c>
      <c r="R7" s="28">
        <v>95.11</v>
      </c>
      <c r="S7" s="28">
        <v>90.17</v>
      </c>
      <c r="T7" s="28">
        <v>86.85</v>
      </c>
      <c r="U7" s="28">
        <v>90.19</v>
      </c>
      <c r="V7" s="28">
        <v>146.49</v>
      </c>
      <c r="W7" s="28">
        <v>37.6</v>
      </c>
      <c r="X7" s="28">
        <v>37.700000000000003</v>
      </c>
      <c r="Y7" s="28">
        <v>20</v>
      </c>
      <c r="Z7" s="29"/>
      <c r="AA7" s="30">
        <f>IF(SUM(GR_MAINLAND_MCP_SUM_SELL)&lt;&gt;0,AVERAGEIF(GR_MAINLAND_MCP_SUM_SELL,"&lt;&gt;"""),"")</f>
        <v>74.228750000000005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23.210999999999999</v>
      </c>
      <c r="W11" s="47"/>
      <c r="X11" s="47"/>
      <c r="Y11" s="47"/>
      <c r="Z11" s="48"/>
      <c r="AA11" s="49">
        <f>SUM(B11:Z11)</f>
        <v>23.210999999999999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0.40100000000000002</v>
      </c>
      <c r="C13" s="52">
        <v>2.0179999999999998</v>
      </c>
      <c r="D13" s="52">
        <v>4.2050000000000001</v>
      </c>
      <c r="E13" s="52">
        <v>4.2359999999999998</v>
      </c>
      <c r="F13" s="52">
        <v>0.46500000000000002</v>
      </c>
      <c r="G13" s="52"/>
      <c r="H13" s="52"/>
      <c r="I13" s="52">
        <v>8.7539999999999996</v>
      </c>
      <c r="J13" s="52">
        <v>12.058</v>
      </c>
      <c r="K13" s="52">
        <v>13.92</v>
      </c>
      <c r="L13" s="52">
        <v>11.199000000000002</v>
      </c>
      <c r="M13" s="52">
        <v>19.670000000000002</v>
      </c>
      <c r="N13" s="52">
        <v>17.732999999999997</v>
      </c>
      <c r="O13" s="52">
        <v>18.083000000000002</v>
      </c>
      <c r="P13" s="52">
        <v>23.012999999999998</v>
      </c>
      <c r="Q13" s="52">
        <v>20.901</v>
      </c>
      <c r="R13" s="52">
        <v>14.667000000000002</v>
      </c>
      <c r="S13" s="52">
        <v>8.7780000000000005</v>
      </c>
      <c r="T13" s="52">
        <v>9.2949999999999999</v>
      </c>
      <c r="U13" s="52">
        <v>37.168999999999997</v>
      </c>
      <c r="V13" s="52">
        <v>39.397999999999996</v>
      </c>
      <c r="W13" s="52"/>
      <c r="X13" s="52"/>
      <c r="Y13" s="52"/>
      <c r="Z13" s="53"/>
      <c r="AA13" s="54">
        <f>SUM(B13:Z13)</f>
        <v>265.96299999999997</v>
      </c>
    </row>
    <row r="14" spans="1:27" ht="30" customHeight="1" thickBot="1" x14ac:dyDescent="0.25">
      <c r="A14" s="55" t="s">
        <v>10</v>
      </c>
      <c r="B14" s="56">
        <f>IF(LEN(B$2)&gt;0,SUM(B10:B13),"")</f>
        <v>0.40100000000000002</v>
      </c>
      <c r="C14" s="57">
        <f t="shared" ref="C14:Z14" si="0">IF(LEN(C$2)&gt;0,SUM(C10:C13),"")</f>
        <v>2.0179999999999998</v>
      </c>
      <c r="D14" s="57">
        <f t="shared" si="0"/>
        <v>4.2050000000000001</v>
      </c>
      <c r="E14" s="57">
        <f t="shared" si="0"/>
        <v>4.2359999999999998</v>
      </c>
      <c r="F14" s="57">
        <f t="shared" si="0"/>
        <v>0.46500000000000002</v>
      </c>
      <c r="G14" s="57">
        <f t="shared" si="0"/>
        <v>0</v>
      </c>
      <c r="H14" s="57">
        <f t="shared" si="0"/>
        <v>0</v>
      </c>
      <c r="I14" s="57">
        <f t="shared" si="0"/>
        <v>8.7539999999999996</v>
      </c>
      <c r="J14" s="57">
        <f t="shared" si="0"/>
        <v>12.058</v>
      </c>
      <c r="K14" s="57">
        <f t="shared" si="0"/>
        <v>13.92</v>
      </c>
      <c r="L14" s="57">
        <f t="shared" si="0"/>
        <v>11.199000000000002</v>
      </c>
      <c r="M14" s="57">
        <f t="shared" si="0"/>
        <v>19.670000000000002</v>
      </c>
      <c r="N14" s="57">
        <f t="shared" si="0"/>
        <v>17.732999999999997</v>
      </c>
      <c r="O14" s="57">
        <f t="shared" si="0"/>
        <v>18.083000000000002</v>
      </c>
      <c r="P14" s="57">
        <f t="shared" si="0"/>
        <v>23.012999999999998</v>
      </c>
      <c r="Q14" s="57">
        <f t="shared" si="0"/>
        <v>20.901</v>
      </c>
      <c r="R14" s="57">
        <f t="shared" si="0"/>
        <v>14.667000000000002</v>
      </c>
      <c r="S14" s="57">
        <f t="shared" si="0"/>
        <v>8.7780000000000005</v>
      </c>
      <c r="T14" s="57">
        <f t="shared" si="0"/>
        <v>9.2949999999999999</v>
      </c>
      <c r="U14" s="57">
        <f t="shared" si="0"/>
        <v>37.168999999999997</v>
      </c>
      <c r="V14" s="57">
        <f t="shared" si="0"/>
        <v>62.608999999999995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289.17399999999998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2.19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2.19</v>
      </c>
    </row>
    <row r="18" spans="1:27" ht="24.95" customHeight="1" x14ac:dyDescent="0.2">
      <c r="A18" s="70" t="s">
        <v>13</v>
      </c>
      <c r="B18" s="71">
        <v>2.08</v>
      </c>
      <c r="C18" s="72">
        <v>2.08</v>
      </c>
      <c r="D18" s="72">
        <v>2.08</v>
      </c>
      <c r="E18" s="72">
        <v>2.08</v>
      </c>
      <c r="F18" s="72">
        <v>2.08</v>
      </c>
      <c r="G18" s="72">
        <v>2.08</v>
      </c>
      <c r="H18" s="72">
        <v>2.08</v>
      </c>
      <c r="I18" s="72">
        <v>2.08</v>
      </c>
      <c r="J18" s="72">
        <v>2.08</v>
      </c>
      <c r="K18" s="72">
        <v>2.08</v>
      </c>
      <c r="L18" s="72">
        <v>3.11</v>
      </c>
      <c r="M18" s="72">
        <v>3.11</v>
      </c>
      <c r="N18" s="72">
        <v>3.11</v>
      </c>
      <c r="O18" s="72">
        <v>3.11</v>
      </c>
      <c r="P18" s="72">
        <v>3.11</v>
      </c>
      <c r="Q18" s="72">
        <v>3.11</v>
      </c>
      <c r="R18" s="72">
        <v>3.11</v>
      </c>
      <c r="S18" s="72">
        <v>3.11</v>
      </c>
      <c r="T18" s="72">
        <v>2.08</v>
      </c>
      <c r="U18" s="72">
        <v>2.08</v>
      </c>
      <c r="V18" s="72">
        <v>3.62</v>
      </c>
      <c r="W18" s="72">
        <v>4.9079999999999995</v>
      </c>
      <c r="X18" s="72">
        <v>4.7680000000000007</v>
      </c>
      <c r="Y18" s="72">
        <v>2.08</v>
      </c>
      <c r="Z18" s="73"/>
      <c r="AA18" s="74">
        <f>SUM(B18:Z18)</f>
        <v>65.215999999999994</v>
      </c>
    </row>
    <row r="19" spans="1:27" ht="24.95" customHeight="1" x14ac:dyDescent="0.2">
      <c r="A19" s="70" t="s">
        <v>14</v>
      </c>
      <c r="B19" s="75">
        <v>8.5449999999999999</v>
      </c>
      <c r="C19" s="76">
        <v>5.7729999999999997</v>
      </c>
      <c r="D19" s="76">
        <v>3.4929999999999999</v>
      </c>
      <c r="E19" s="76">
        <v>2.835</v>
      </c>
      <c r="F19" s="76">
        <v>5.2389999999999999</v>
      </c>
      <c r="G19" s="76">
        <v>3.4319999999999999</v>
      </c>
      <c r="H19" s="76">
        <v>4.3090000000000002</v>
      </c>
      <c r="I19" s="76">
        <v>1.5960000000000001</v>
      </c>
      <c r="J19" s="76">
        <v>2.7729999999999997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3.8500000000000005</v>
      </c>
      <c r="V19" s="76">
        <v>9.6999999999999993</v>
      </c>
      <c r="W19" s="76">
        <v>16.504999999999999</v>
      </c>
      <c r="X19" s="76">
        <v>9.0789999999999988</v>
      </c>
      <c r="Y19" s="76">
        <v>3.7919999999999998</v>
      </c>
      <c r="Z19" s="73"/>
      <c r="AA19" s="74">
        <f>SUM(B19:Z19)</f>
        <v>80.920999999999978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12.815</v>
      </c>
      <c r="C22" s="83">
        <f t="shared" ref="C22:Z22" si="1">IF(LEN(C$2)&gt;0,SUM(C17:C21),"")</f>
        <v>7.8529999999999998</v>
      </c>
      <c r="D22" s="83">
        <f t="shared" si="1"/>
        <v>5.5730000000000004</v>
      </c>
      <c r="E22" s="83">
        <f t="shared" si="1"/>
        <v>4.915</v>
      </c>
      <c r="F22" s="83">
        <f t="shared" si="1"/>
        <v>7.319</v>
      </c>
      <c r="G22" s="83">
        <f t="shared" si="1"/>
        <v>5.5120000000000005</v>
      </c>
      <c r="H22" s="83">
        <f t="shared" si="1"/>
        <v>6.3890000000000002</v>
      </c>
      <c r="I22" s="83">
        <f t="shared" si="1"/>
        <v>3.6760000000000002</v>
      </c>
      <c r="J22" s="83">
        <f t="shared" si="1"/>
        <v>4.8529999999999998</v>
      </c>
      <c r="K22" s="83">
        <f t="shared" si="1"/>
        <v>2.08</v>
      </c>
      <c r="L22" s="83">
        <f t="shared" si="1"/>
        <v>3.11</v>
      </c>
      <c r="M22" s="83">
        <f t="shared" si="1"/>
        <v>3.11</v>
      </c>
      <c r="N22" s="83">
        <f t="shared" si="1"/>
        <v>3.11</v>
      </c>
      <c r="O22" s="83">
        <f t="shared" si="1"/>
        <v>3.11</v>
      </c>
      <c r="P22" s="83">
        <f t="shared" si="1"/>
        <v>3.11</v>
      </c>
      <c r="Q22" s="83">
        <f t="shared" si="1"/>
        <v>3.11</v>
      </c>
      <c r="R22" s="83">
        <f t="shared" si="1"/>
        <v>3.11</v>
      </c>
      <c r="S22" s="83">
        <f t="shared" si="1"/>
        <v>3.11</v>
      </c>
      <c r="T22" s="83">
        <f t="shared" si="1"/>
        <v>2.08</v>
      </c>
      <c r="U22" s="83">
        <f t="shared" si="1"/>
        <v>5.9300000000000006</v>
      </c>
      <c r="V22" s="83">
        <f t="shared" si="1"/>
        <v>13.32</v>
      </c>
      <c r="W22" s="83">
        <f t="shared" si="1"/>
        <v>21.412999999999997</v>
      </c>
      <c r="X22" s="83">
        <f t="shared" si="1"/>
        <v>13.847</v>
      </c>
      <c r="Y22" s="83">
        <f t="shared" si="1"/>
        <v>5.8719999999999999</v>
      </c>
      <c r="Z22" s="84" t="str">
        <f t="shared" si="1"/>
        <v/>
      </c>
      <c r="AA22" s="85">
        <f>SUM(AA17:AA21)</f>
        <v>148.32699999999997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13.215999999999999</v>
      </c>
      <c r="C26" s="72">
        <v>9.8710000000000004</v>
      </c>
      <c r="D26" s="72">
        <v>9.7780000000000005</v>
      </c>
      <c r="E26" s="72">
        <v>9.1509999999999998</v>
      </c>
      <c r="F26" s="72">
        <v>7.7839999999999998</v>
      </c>
      <c r="G26" s="72">
        <v>5.5119999999999996</v>
      </c>
      <c r="H26" s="72">
        <v>6.3890000000000002</v>
      </c>
      <c r="I26" s="72">
        <v>12.43</v>
      </c>
      <c r="J26" s="72">
        <v>16.911000000000001</v>
      </c>
      <c r="K26" s="72">
        <v>16</v>
      </c>
      <c r="L26" s="72">
        <v>14.308999999999999</v>
      </c>
      <c r="M26" s="72">
        <v>22.78</v>
      </c>
      <c r="N26" s="72">
        <v>20.843</v>
      </c>
      <c r="O26" s="72">
        <v>21.193000000000001</v>
      </c>
      <c r="P26" s="72">
        <v>26.123000000000001</v>
      </c>
      <c r="Q26" s="72">
        <v>24.010999999999999</v>
      </c>
      <c r="R26" s="72">
        <v>17.777000000000001</v>
      </c>
      <c r="S26" s="72">
        <v>11.888</v>
      </c>
      <c r="T26" s="72">
        <v>11.375</v>
      </c>
      <c r="U26" s="72">
        <v>43.098999999999997</v>
      </c>
      <c r="V26" s="72">
        <v>75.929000000000002</v>
      </c>
      <c r="W26" s="72">
        <v>21.413</v>
      </c>
      <c r="X26" s="72">
        <v>13.847</v>
      </c>
      <c r="Y26" s="72">
        <v>5.8719999999999999</v>
      </c>
      <c r="Z26" s="73"/>
      <c r="AA26" s="74">
        <f>SUM(B26:Z26)</f>
        <v>437.50099999999992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13.215999999999999</v>
      </c>
      <c r="C28" s="57">
        <f t="shared" ref="C28:Z28" si="2">IF(LEN(C$2)&gt;0,SUM(C25:C27),"")</f>
        <v>9.8710000000000004</v>
      </c>
      <c r="D28" s="57">
        <f t="shared" si="2"/>
        <v>9.7780000000000005</v>
      </c>
      <c r="E28" s="57">
        <f t="shared" si="2"/>
        <v>9.1509999999999998</v>
      </c>
      <c r="F28" s="57">
        <f t="shared" si="2"/>
        <v>7.7839999999999998</v>
      </c>
      <c r="G28" s="57">
        <f t="shared" si="2"/>
        <v>5.5119999999999996</v>
      </c>
      <c r="H28" s="57">
        <f t="shared" si="2"/>
        <v>6.3890000000000002</v>
      </c>
      <c r="I28" s="57">
        <f t="shared" si="2"/>
        <v>12.43</v>
      </c>
      <c r="J28" s="57">
        <f t="shared" si="2"/>
        <v>16.911000000000001</v>
      </c>
      <c r="K28" s="57">
        <f t="shared" si="2"/>
        <v>16</v>
      </c>
      <c r="L28" s="57">
        <f t="shared" si="2"/>
        <v>14.308999999999999</v>
      </c>
      <c r="M28" s="57">
        <f t="shared" si="2"/>
        <v>22.78</v>
      </c>
      <c r="N28" s="57">
        <f t="shared" si="2"/>
        <v>20.843</v>
      </c>
      <c r="O28" s="57">
        <f t="shared" si="2"/>
        <v>21.193000000000001</v>
      </c>
      <c r="P28" s="57">
        <f t="shared" si="2"/>
        <v>26.123000000000001</v>
      </c>
      <c r="Q28" s="57">
        <f t="shared" si="2"/>
        <v>24.010999999999999</v>
      </c>
      <c r="R28" s="57">
        <f t="shared" si="2"/>
        <v>17.777000000000001</v>
      </c>
      <c r="S28" s="57">
        <f t="shared" si="2"/>
        <v>11.888</v>
      </c>
      <c r="T28" s="57">
        <f t="shared" si="2"/>
        <v>11.375</v>
      </c>
      <c r="U28" s="57">
        <f t="shared" si="2"/>
        <v>43.098999999999997</v>
      </c>
      <c r="V28" s="57">
        <f t="shared" si="2"/>
        <v>75.929000000000002</v>
      </c>
      <c r="W28" s="57">
        <f t="shared" si="2"/>
        <v>21.413</v>
      </c>
      <c r="X28" s="57">
        <f t="shared" si="2"/>
        <v>13.847</v>
      </c>
      <c r="Y28" s="57">
        <f t="shared" si="2"/>
        <v>5.8719999999999999</v>
      </c>
      <c r="Z28" s="58" t="str">
        <f t="shared" si="2"/>
        <v/>
      </c>
      <c r="AA28" s="59">
        <f>SUM(AA25:AA27)</f>
        <v>437.50099999999992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13.215999999999999</v>
      </c>
      <c r="C47" s="83">
        <f t="shared" ref="C47:Z47" si="8">IF(LEN(C$2)&gt;0,C14+C22+C36,"")</f>
        <v>9.8709999999999987</v>
      </c>
      <c r="D47" s="83">
        <f t="shared" si="8"/>
        <v>9.7780000000000005</v>
      </c>
      <c r="E47" s="83">
        <f t="shared" si="8"/>
        <v>9.1509999999999998</v>
      </c>
      <c r="F47" s="83">
        <f t="shared" si="8"/>
        <v>7.7839999999999998</v>
      </c>
      <c r="G47" s="83">
        <f t="shared" si="8"/>
        <v>5.5120000000000005</v>
      </c>
      <c r="H47" s="83">
        <f t="shared" si="8"/>
        <v>6.3890000000000002</v>
      </c>
      <c r="I47" s="83">
        <f t="shared" si="8"/>
        <v>12.43</v>
      </c>
      <c r="J47" s="83">
        <f t="shared" si="8"/>
        <v>16.911000000000001</v>
      </c>
      <c r="K47" s="83">
        <f t="shared" si="8"/>
        <v>16</v>
      </c>
      <c r="L47" s="83">
        <f t="shared" si="8"/>
        <v>14.309000000000001</v>
      </c>
      <c r="M47" s="83">
        <f t="shared" si="8"/>
        <v>22.78</v>
      </c>
      <c r="N47" s="83">
        <f t="shared" si="8"/>
        <v>20.842999999999996</v>
      </c>
      <c r="O47" s="83">
        <f t="shared" si="8"/>
        <v>21.193000000000001</v>
      </c>
      <c r="P47" s="83">
        <f t="shared" si="8"/>
        <v>26.122999999999998</v>
      </c>
      <c r="Q47" s="83">
        <f t="shared" si="8"/>
        <v>24.010999999999999</v>
      </c>
      <c r="R47" s="83">
        <f t="shared" si="8"/>
        <v>17.777000000000001</v>
      </c>
      <c r="S47" s="83">
        <f t="shared" si="8"/>
        <v>11.888</v>
      </c>
      <c r="T47" s="83">
        <f t="shared" si="8"/>
        <v>11.375</v>
      </c>
      <c r="U47" s="83">
        <f t="shared" si="8"/>
        <v>43.098999999999997</v>
      </c>
      <c r="V47" s="83">
        <f t="shared" si="8"/>
        <v>75.929000000000002</v>
      </c>
      <c r="W47" s="83">
        <f t="shared" si="8"/>
        <v>21.412999999999997</v>
      </c>
      <c r="X47" s="83">
        <f t="shared" si="8"/>
        <v>13.847</v>
      </c>
      <c r="Y47" s="83">
        <f t="shared" si="8"/>
        <v>5.8719999999999999</v>
      </c>
      <c r="Z47" s="84" t="str">
        <f t="shared" si="8"/>
        <v/>
      </c>
      <c r="AA47" s="100">
        <f>SUM(B47:Z47)</f>
        <v>437.50099999999992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13.215999999999999</v>
      </c>
      <c r="C4" s="18">
        <v>9.8710000000000004</v>
      </c>
      <c r="D4" s="18">
        <v>9.7779999999999987</v>
      </c>
      <c r="E4" s="18">
        <v>9.1509999999999998</v>
      </c>
      <c r="F4" s="18">
        <v>7.7839999999999998</v>
      </c>
      <c r="G4" s="18">
        <v>5.5119999999999996</v>
      </c>
      <c r="H4" s="18">
        <v>6.3890000000000002</v>
      </c>
      <c r="I4" s="18">
        <v>12.430000000000001</v>
      </c>
      <c r="J4" s="18">
        <v>16.911000000000001</v>
      </c>
      <c r="K4" s="18">
        <v>16</v>
      </c>
      <c r="L4" s="18">
        <v>14.309000000000001</v>
      </c>
      <c r="M4" s="18">
        <v>22.78</v>
      </c>
      <c r="N4" s="18">
        <v>20.843</v>
      </c>
      <c r="O4" s="18">
        <v>21.193000000000001</v>
      </c>
      <c r="P4" s="18">
        <v>26.123000000000001</v>
      </c>
      <c r="Q4" s="18">
        <v>24.011000000000003</v>
      </c>
      <c r="R4" s="18">
        <v>17.776999999999997</v>
      </c>
      <c r="S4" s="18">
        <v>11.888000000000002</v>
      </c>
      <c r="T4" s="18">
        <v>11.375</v>
      </c>
      <c r="U4" s="18">
        <v>43.099000000000004</v>
      </c>
      <c r="V4" s="18">
        <v>75.928999999999988</v>
      </c>
      <c r="W4" s="18">
        <v>21.413</v>
      </c>
      <c r="X4" s="18">
        <v>13.847000000000001</v>
      </c>
      <c r="Y4" s="18">
        <v>5.8719999999999999</v>
      </c>
      <c r="Z4" s="19"/>
      <c r="AA4" s="20">
        <f>SUM(B4:Z4)</f>
        <v>437.50099999999992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21.78</v>
      </c>
      <c r="C7" s="28">
        <v>20</v>
      </c>
      <c r="D7" s="28">
        <v>19.95</v>
      </c>
      <c r="E7" s="28">
        <v>19.95</v>
      </c>
      <c r="F7" s="28">
        <v>20.47</v>
      </c>
      <c r="G7" s="28">
        <v>19</v>
      </c>
      <c r="H7" s="28">
        <v>20</v>
      </c>
      <c r="I7" s="28">
        <v>71.58</v>
      </c>
      <c r="J7" s="28">
        <v>109</v>
      </c>
      <c r="K7" s="28">
        <v>131.34</v>
      </c>
      <c r="L7" s="28">
        <v>127</v>
      </c>
      <c r="M7" s="28">
        <v>128.30000000000001</v>
      </c>
      <c r="N7" s="28">
        <v>128.01</v>
      </c>
      <c r="O7" s="28">
        <v>125</v>
      </c>
      <c r="P7" s="28">
        <v>123</v>
      </c>
      <c r="Q7" s="28">
        <v>93</v>
      </c>
      <c r="R7" s="28">
        <v>95.11</v>
      </c>
      <c r="S7" s="28">
        <v>90.17</v>
      </c>
      <c r="T7" s="28">
        <v>86.85</v>
      </c>
      <c r="U7" s="28">
        <v>90.19</v>
      </c>
      <c r="V7" s="28">
        <v>146.49</v>
      </c>
      <c r="W7" s="28">
        <v>37.6</v>
      </c>
      <c r="X7" s="28">
        <v>37.700000000000003</v>
      </c>
      <c r="Y7" s="28">
        <v>20</v>
      </c>
      <c r="Z7" s="29"/>
      <c r="AA7" s="30">
        <v>74.228750000000005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74.828999999999994</v>
      </c>
      <c r="W11" s="47">
        <v>11.725</v>
      </c>
      <c r="X11" s="47">
        <v>9.8140000000000001</v>
      </c>
      <c r="Y11" s="47"/>
      <c r="Z11" s="48"/>
      <c r="AA11" s="49">
        <f>SUM(B11:Z11)</f>
        <v>96.367999999999995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8.843</v>
      </c>
      <c r="C13" s="52">
        <v>9.0850000000000009</v>
      </c>
      <c r="D13" s="52">
        <v>8.7729999999999997</v>
      </c>
      <c r="E13" s="52">
        <v>8.1460000000000008</v>
      </c>
      <c r="F13" s="52">
        <v>7.7839999999999998</v>
      </c>
      <c r="G13" s="52">
        <v>5.5119999999999996</v>
      </c>
      <c r="H13" s="52">
        <v>5.2890000000000006</v>
      </c>
      <c r="I13" s="52">
        <v>4.4969999999999999</v>
      </c>
      <c r="J13" s="52">
        <v>3.05</v>
      </c>
      <c r="K13" s="52">
        <v>3.15</v>
      </c>
      <c r="L13" s="52">
        <v>2.99</v>
      </c>
      <c r="M13" s="52">
        <v>3.1</v>
      </c>
      <c r="N13" s="52">
        <v>3.14</v>
      </c>
      <c r="O13" s="52">
        <v>3.05</v>
      </c>
      <c r="P13" s="52">
        <v>3.02</v>
      </c>
      <c r="Q13" s="52">
        <v>3.2789999999999999</v>
      </c>
      <c r="R13" s="52">
        <v>6.3689999999999998</v>
      </c>
      <c r="S13" s="52">
        <v>5.4660000000000002</v>
      </c>
      <c r="T13" s="52">
        <v>6.3940000000000001</v>
      </c>
      <c r="U13" s="52">
        <v>3.09</v>
      </c>
      <c r="V13" s="52"/>
      <c r="W13" s="52">
        <v>6.0880000000000001</v>
      </c>
      <c r="X13" s="52">
        <v>4.0330000000000004</v>
      </c>
      <c r="Y13" s="52">
        <v>5.8719999999999999</v>
      </c>
      <c r="Z13" s="53"/>
      <c r="AA13" s="54">
        <f>SUM(B13:Z13)</f>
        <v>120.01999999999998</v>
      </c>
    </row>
    <row r="14" spans="1:27" ht="30" customHeight="1" thickBot="1" x14ac:dyDescent="0.25">
      <c r="A14" s="55" t="s">
        <v>10</v>
      </c>
      <c r="B14" s="56">
        <f>IF(LEN(B$2)&gt;0,SUM(B10:B13),"")</f>
        <v>8.843</v>
      </c>
      <c r="C14" s="57">
        <f t="shared" ref="C14:Z14" si="0">IF(LEN(C$2)&gt;0,SUM(C10:C13),"")</f>
        <v>9.0850000000000009</v>
      </c>
      <c r="D14" s="57">
        <f t="shared" si="0"/>
        <v>8.7729999999999997</v>
      </c>
      <c r="E14" s="57">
        <f t="shared" si="0"/>
        <v>8.1460000000000008</v>
      </c>
      <c r="F14" s="57">
        <f t="shared" si="0"/>
        <v>7.7839999999999998</v>
      </c>
      <c r="G14" s="57">
        <f t="shared" si="0"/>
        <v>5.5119999999999996</v>
      </c>
      <c r="H14" s="57">
        <f t="shared" si="0"/>
        <v>5.2890000000000006</v>
      </c>
      <c r="I14" s="57">
        <f t="shared" si="0"/>
        <v>4.4969999999999999</v>
      </c>
      <c r="J14" s="57">
        <f t="shared" si="0"/>
        <v>3.05</v>
      </c>
      <c r="K14" s="57">
        <f t="shared" si="0"/>
        <v>3.15</v>
      </c>
      <c r="L14" s="57">
        <f t="shared" si="0"/>
        <v>2.99</v>
      </c>
      <c r="M14" s="57">
        <f t="shared" si="0"/>
        <v>3.1</v>
      </c>
      <c r="N14" s="57">
        <f t="shared" si="0"/>
        <v>3.14</v>
      </c>
      <c r="O14" s="57">
        <f t="shared" si="0"/>
        <v>3.05</v>
      </c>
      <c r="P14" s="57">
        <f t="shared" si="0"/>
        <v>3.02</v>
      </c>
      <c r="Q14" s="57">
        <f t="shared" si="0"/>
        <v>3.2789999999999999</v>
      </c>
      <c r="R14" s="57">
        <f t="shared" si="0"/>
        <v>6.3689999999999998</v>
      </c>
      <c r="S14" s="57">
        <f t="shared" si="0"/>
        <v>5.4660000000000002</v>
      </c>
      <c r="T14" s="57">
        <f t="shared" si="0"/>
        <v>6.3940000000000001</v>
      </c>
      <c r="U14" s="57">
        <f t="shared" si="0"/>
        <v>3.09</v>
      </c>
      <c r="V14" s="57">
        <f t="shared" si="0"/>
        <v>74.828999999999994</v>
      </c>
      <c r="W14" s="57">
        <f t="shared" si="0"/>
        <v>17.812999999999999</v>
      </c>
      <c r="X14" s="57">
        <f t="shared" si="0"/>
        <v>13.847000000000001</v>
      </c>
      <c r="Y14" s="57">
        <f t="shared" si="0"/>
        <v>5.8719999999999999</v>
      </c>
      <c r="Z14" s="58" t="str">
        <f t="shared" si="0"/>
        <v/>
      </c>
      <c r="AA14" s="59">
        <f>SUM(AA9:AA13)</f>
        <v>216.38799999999998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4.6899999999999995</v>
      </c>
      <c r="P17" s="67">
        <v>4.17</v>
      </c>
      <c r="Q17" s="67">
        <v>4.7</v>
      </c>
      <c r="R17" s="67">
        <v>4.7</v>
      </c>
      <c r="S17" s="67">
        <v>4.7</v>
      </c>
      <c r="T17" s="67">
        <v>4.7</v>
      </c>
      <c r="U17" s="67">
        <v>4.7</v>
      </c>
      <c r="V17" s="67">
        <v>1.1000000000000001</v>
      </c>
      <c r="W17" s="67">
        <v>3.6</v>
      </c>
      <c r="X17" s="67"/>
      <c r="Y17" s="67"/>
      <c r="Z17" s="68"/>
      <c r="AA17" s="69">
        <f>SUM(B17:Z17)</f>
        <v>44.760000000000005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2.1829999999999998</v>
      </c>
      <c r="J18" s="72">
        <v>4.577</v>
      </c>
      <c r="K18" s="72">
        <v>2.9000000000000001E-2</v>
      </c>
      <c r="L18" s="72">
        <v>2.847</v>
      </c>
      <c r="M18" s="72">
        <v>4.3419999999999996</v>
      </c>
      <c r="N18" s="72">
        <v>1.36</v>
      </c>
      <c r="O18" s="72">
        <v>3.0979999999999999</v>
      </c>
      <c r="P18" s="72">
        <v>4.1180000000000003</v>
      </c>
      <c r="Q18" s="72">
        <v>1.8859999999999999</v>
      </c>
      <c r="R18" s="72">
        <v>1.778</v>
      </c>
      <c r="S18" s="72"/>
      <c r="T18" s="72"/>
      <c r="U18" s="72">
        <v>17.975000000000001</v>
      </c>
      <c r="V18" s="72"/>
      <c r="W18" s="72"/>
      <c r="X18" s="72"/>
      <c r="Y18" s="72"/>
      <c r="Z18" s="73"/>
      <c r="AA18" s="74">
        <f>SUM(B18:Z18)</f>
        <v>44.192999999999998</v>
      </c>
    </row>
    <row r="19" spans="1:27" ht="24.95" customHeight="1" x14ac:dyDescent="0.2">
      <c r="A19" s="70" t="s">
        <v>14</v>
      </c>
      <c r="B19" s="75">
        <v>4.3730000000000002</v>
      </c>
      <c r="C19" s="76">
        <v>0.78600000000000003</v>
      </c>
      <c r="D19" s="76">
        <v>1.0049999999999999</v>
      </c>
      <c r="E19" s="76">
        <v>1.0049999999999999</v>
      </c>
      <c r="F19" s="76"/>
      <c r="G19" s="76"/>
      <c r="H19" s="76"/>
      <c r="I19" s="76">
        <v>4.6500000000000004</v>
      </c>
      <c r="J19" s="76">
        <v>8.1840000000000011</v>
      </c>
      <c r="K19" s="76">
        <v>11.721</v>
      </c>
      <c r="L19" s="76">
        <v>7.3719999999999999</v>
      </c>
      <c r="M19" s="76">
        <v>14.238000000000001</v>
      </c>
      <c r="N19" s="76">
        <v>15.243</v>
      </c>
      <c r="O19" s="76">
        <v>10.355</v>
      </c>
      <c r="P19" s="76">
        <v>14.815000000000001</v>
      </c>
      <c r="Q19" s="76">
        <v>14.145999999999999</v>
      </c>
      <c r="R19" s="76">
        <v>4.93</v>
      </c>
      <c r="S19" s="76">
        <v>1.722</v>
      </c>
      <c r="T19" s="76">
        <v>0.28100000000000003</v>
      </c>
      <c r="U19" s="76">
        <v>17.334</v>
      </c>
      <c r="V19" s="76"/>
      <c r="W19" s="76"/>
      <c r="X19" s="76"/>
      <c r="Y19" s="76"/>
      <c r="Z19" s="73"/>
      <c r="AA19" s="74">
        <f>SUM(B19:Z19)</f>
        <v>132.16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4.3730000000000002</v>
      </c>
      <c r="C22" s="83">
        <f t="shared" si="1"/>
        <v>0.78600000000000003</v>
      </c>
      <c r="D22" s="83">
        <f t="shared" si="1"/>
        <v>1.0049999999999999</v>
      </c>
      <c r="E22" s="83">
        <f t="shared" si="1"/>
        <v>1.0049999999999999</v>
      </c>
      <c r="F22" s="83">
        <f t="shared" si="1"/>
        <v>0</v>
      </c>
      <c r="G22" s="83">
        <f t="shared" si="1"/>
        <v>0</v>
      </c>
      <c r="H22" s="83">
        <f t="shared" si="1"/>
        <v>1.1000000000000001</v>
      </c>
      <c r="I22" s="83">
        <f t="shared" si="1"/>
        <v>7.9329999999999998</v>
      </c>
      <c r="J22" s="83">
        <f t="shared" si="1"/>
        <v>13.861000000000001</v>
      </c>
      <c r="K22" s="83">
        <f t="shared" si="1"/>
        <v>12.85</v>
      </c>
      <c r="L22" s="83">
        <f t="shared" si="1"/>
        <v>11.318999999999999</v>
      </c>
      <c r="M22" s="83">
        <f t="shared" si="1"/>
        <v>19.68</v>
      </c>
      <c r="N22" s="83">
        <f t="shared" si="1"/>
        <v>17.702999999999999</v>
      </c>
      <c r="O22" s="83">
        <f t="shared" si="1"/>
        <v>18.143000000000001</v>
      </c>
      <c r="P22" s="83">
        <f t="shared" si="1"/>
        <v>23.103000000000002</v>
      </c>
      <c r="Q22" s="83">
        <f t="shared" si="1"/>
        <v>20.731999999999999</v>
      </c>
      <c r="R22" s="83">
        <f t="shared" si="1"/>
        <v>11.407999999999999</v>
      </c>
      <c r="S22" s="83">
        <f t="shared" si="1"/>
        <v>6.4220000000000006</v>
      </c>
      <c r="T22" s="83">
        <f t="shared" si="1"/>
        <v>4.9809999999999999</v>
      </c>
      <c r="U22" s="83">
        <f t="shared" si="1"/>
        <v>40.009</v>
      </c>
      <c r="V22" s="83">
        <f t="shared" si="1"/>
        <v>1.1000000000000001</v>
      </c>
      <c r="W22" s="83">
        <f t="shared" si="1"/>
        <v>3.6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221.113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13.215999999999999</v>
      </c>
      <c r="C26" s="72">
        <v>9.8710000000000004</v>
      </c>
      <c r="D26" s="72">
        <v>9.7780000000000005</v>
      </c>
      <c r="E26" s="72">
        <v>9.1509999999999998</v>
      </c>
      <c r="F26" s="72">
        <v>7.7839999999999998</v>
      </c>
      <c r="G26" s="72">
        <v>5.5119999999999996</v>
      </c>
      <c r="H26" s="72">
        <v>6.3890000000000002</v>
      </c>
      <c r="I26" s="72">
        <v>12.43</v>
      </c>
      <c r="J26" s="72">
        <v>16.911000000000001</v>
      </c>
      <c r="K26" s="72">
        <v>16</v>
      </c>
      <c r="L26" s="72">
        <v>14.308999999999999</v>
      </c>
      <c r="M26" s="72">
        <v>22.78</v>
      </c>
      <c r="N26" s="72">
        <v>20.843</v>
      </c>
      <c r="O26" s="72">
        <v>21.193000000000001</v>
      </c>
      <c r="P26" s="72">
        <v>26.123000000000001</v>
      </c>
      <c r="Q26" s="72">
        <v>24.010999999999999</v>
      </c>
      <c r="R26" s="72">
        <v>17.777000000000001</v>
      </c>
      <c r="S26" s="72">
        <v>11.888</v>
      </c>
      <c r="T26" s="72">
        <v>11.375</v>
      </c>
      <c r="U26" s="72">
        <v>43.098999999999997</v>
      </c>
      <c r="V26" s="72">
        <v>75.929000000000002</v>
      </c>
      <c r="W26" s="72">
        <v>21.413</v>
      </c>
      <c r="X26" s="72">
        <v>13.847</v>
      </c>
      <c r="Y26" s="72">
        <v>5.8719999999999999</v>
      </c>
      <c r="Z26" s="73"/>
      <c r="AA26" s="74">
        <f>SUM(B26:Z26)</f>
        <v>437.50099999999992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13.215999999999999</v>
      </c>
      <c r="C28" s="57">
        <f t="shared" si="2"/>
        <v>9.8710000000000004</v>
      </c>
      <c r="D28" s="57">
        <f t="shared" si="2"/>
        <v>9.7780000000000005</v>
      </c>
      <c r="E28" s="57">
        <f t="shared" si="2"/>
        <v>9.1509999999999998</v>
      </c>
      <c r="F28" s="57">
        <f t="shared" si="2"/>
        <v>7.7839999999999998</v>
      </c>
      <c r="G28" s="57">
        <f t="shared" si="2"/>
        <v>5.5119999999999996</v>
      </c>
      <c r="H28" s="57">
        <f t="shared" si="2"/>
        <v>6.3890000000000002</v>
      </c>
      <c r="I28" s="57">
        <f t="shared" si="2"/>
        <v>12.43</v>
      </c>
      <c r="J28" s="57">
        <f t="shared" si="2"/>
        <v>16.911000000000001</v>
      </c>
      <c r="K28" s="57">
        <f t="shared" si="2"/>
        <v>16</v>
      </c>
      <c r="L28" s="57">
        <f t="shared" si="2"/>
        <v>14.308999999999999</v>
      </c>
      <c r="M28" s="57">
        <f t="shared" si="2"/>
        <v>22.78</v>
      </c>
      <c r="N28" s="57">
        <f t="shared" si="2"/>
        <v>20.843</v>
      </c>
      <c r="O28" s="57">
        <f t="shared" si="2"/>
        <v>21.193000000000001</v>
      </c>
      <c r="P28" s="57">
        <f t="shared" si="2"/>
        <v>26.123000000000001</v>
      </c>
      <c r="Q28" s="57">
        <f t="shared" si="2"/>
        <v>24.010999999999999</v>
      </c>
      <c r="R28" s="57">
        <f t="shared" si="2"/>
        <v>17.777000000000001</v>
      </c>
      <c r="S28" s="57">
        <f t="shared" si="2"/>
        <v>11.888</v>
      </c>
      <c r="T28" s="57">
        <f t="shared" si="2"/>
        <v>11.375</v>
      </c>
      <c r="U28" s="57">
        <f t="shared" si="2"/>
        <v>43.098999999999997</v>
      </c>
      <c r="V28" s="57">
        <f t="shared" si="2"/>
        <v>75.929000000000002</v>
      </c>
      <c r="W28" s="57">
        <f t="shared" si="2"/>
        <v>21.413</v>
      </c>
      <c r="X28" s="57">
        <f t="shared" si="2"/>
        <v>13.847</v>
      </c>
      <c r="Y28" s="57">
        <f t="shared" si="2"/>
        <v>5.8719999999999999</v>
      </c>
      <c r="Z28" s="58">
        <f t="shared" si="2"/>
        <v>0</v>
      </c>
      <c r="AA28" s="59">
        <f t="shared" si="2"/>
        <v>437.50099999999992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13.216000000000001</v>
      </c>
      <c r="C47" s="83">
        <f t="shared" ref="C47:Z47" si="8">SUM(C10:C13)+C22+C36</f>
        <v>9.8710000000000004</v>
      </c>
      <c r="D47" s="83">
        <f t="shared" si="8"/>
        <v>9.7779999999999987</v>
      </c>
      <c r="E47" s="83">
        <f t="shared" si="8"/>
        <v>9.1509999999999998</v>
      </c>
      <c r="F47" s="83">
        <f t="shared" si="8"/>
        <v>7.7839999999999998</v>
      </c>
      <c r="G47" s="83">
        <f t="shared" si="8"/>
        <v>5.5119999999999996</v>
      </c>
      <c r="H47" s="83">
        <f t="shared" si="8"/>
        <v>6.3890000000000011</v>
      </c>
      <c r="I47" s="83">
        <f t="shared" si="8"/>
        <v>12.43</v>
      </c>
      <c r="J47" s="83">
        <f t="shared" si="8"/>
        <v>16.911000000000001</v>
      </c>
      <c r="K47" s="83">
        <f t="shared" si="8"/>
        <v>16</v>
      </c>
      <c r="L47" s="83">
        <f t="shared" si="8"/>
        <v>14.308999999999999</v>
      </c>
      <c r="M47" s="83">
        <f t="shared" si="8"/>
        <v>22.78</v>
      </c>
      <c r="N47" s="83">
        <f t="shared" si="8"/>
        <v>20.843</v>
      </c>
      <c r="O47" s="83">
        <f t="shared" si="8"/>
        <v>21.193000000000001</v>
      </c>
      <c r="P47" s="83">
        <f t="shared" si="8"/>
        <v>26.123000000000001</v>
      </c>
      <c r="Q47" s="83">
        <f t="shared" si="8"/>
        <v>24.010999999999999</v>
      </c>
      <c r="R47" s="83">
        <f t="shared" si="8"/>
        <v>17.777000000000001</v>
      </c>
      <c r="S47" s="83">
        <f t="shared" si="8"/>
        <v>11.888000000000002</v>
      </c>
      <c r="T47" s="83">
        <f t="shared" si="8"/>
        <v>11.375</v>
      </c>
      <c r="U47" s="83">
        <f t="shared" si="8"/>
        <v>43.099000000000004</v>
      </c>
      <c r="V47" s="83">
        <f t="shared" si="8"/>
        <v>75.928999999999988</v>
      </c>
      <c r="W47" s="83">
        <f t="shared" si="8"/>
        <v>21.413</v>
      </c>
      <c r="X47" s="83">
        <f t="shared" si="8"/>
        <v>13.847000000000001</v>
      </c>
      <c r="Y47" s="83">
        <f t="shared" si="8"/>
        <v>5.8719999999999999</v>
      </c>
      <c r="Z47" s="84">
        <f t="shared" si="8"/>
        <v>0</v>
      </c>
      <c r="AA47" s="100">
        <f>SUM(B47:Z47)</f>
        <v>437.50099999999992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2020-12-14T21:19:43Z</dcterms:created>
  <dcterms:modified xsi:type="dcterms:W3CDTF">2020-12-14T21:19:44Z</dcterms:modified>
</cp:coreProperties>
</file>