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[1]SPOT_Orders_OverView_01!$A$19:$A$28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<sst xmlns="http://schemas.openxmlformats.org/spreadsheetml/2006/main" count="110" uniqueCount="50">
  <si>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12/12/2020 23:23:20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</si>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</sst>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11.583</c:v>
                </c:pt>
                <c:pt idx="10">
                  <c:v>18.991</c:v>
                </c:pt>
                <c:pt idx="11">
                  <c:v>16.326000000000001</c:v>
                </c:pt>
                <c:pt idx="12">
                  <c:v>16.738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11.803000000000001</c:v>
                </c:pt>
                <c:pt idx="1">
                  <c:v>12.428000000000001</c:v>
                </c:pt>
                <c:pt idx="2">
                  <c:v>16.396000000000001</c:v>
                </c:pt>
                <c:pt idx="3">
                  <c:v>12.919</c:v>
                </c:pt>
                <c:pt idx="4">
                  <c:v>8.036999999999999</c:v>
                </c:pt>
                <c:pt idx="5">
                  <c:v>5.32</c:v>
                </c:pt>
                <c:pt idx="6">
                  <c:v>17.875</c:v>
                </c:pt>
                <c:pt idx="7">
                  <c:v>15.099000000000002</c:v>
                </c:pt>
                <c:pt idx="8">
                  <c:v>10.147</c:v>
                </c:pt>
                <c:pt idx="9">
                  <c:v>1.726</c:v>
                </c:pt>
                <c:pt idx="10">
                  <c:v>1</c:v>
                </c:pt>
                <c:pt idx="11">
                  <c:v>2.395</c:v>
                </c:pt>
                <c:pt idx="12">
                  <c:v>5.7390000000000008</c:v>
                </c:pt>
                <c:pt idx="13">
                  <c:v>7.7149999999999999</c:v>
                </c:pt>
                <c:pt idx="14">
                  <c:v>7.8650000000000002</c:v>
                </c:pt>
                <c:pt idx="15">
                  <c:v>4.306</c:v>
                </c:pt>
                <c:pt idx="16">
                  <c:v>3.3570000000000002</c:v>
                </c:pt>
                <c:pt idx="17">
                  <c:v>4.6030000000000006</c:v>
                </c:pt>
                <c:pt idx="18">
                  <c:v>1.482</c:v>
                </c:pt>
                <c:pt idx="22">
                  <c:v>3.89</c:v>
                </c:pt>
                <c:pt idx="23">
                  <c:v>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989048"/>
        <c:axId val="330989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12.383000000000001</c:v>
                </c:pt>
                <c:pt idx="1">
                  <c:v>13.388</c:v>
                </c:pt>
                <c:pt idx="2">
                  <c:v>17.907</c:v>
                </c:pt>
                <c:pt idx="3">
                  <c:v>14.018999999999998</c:v>
                </c:pt>
                <c:pt idx="4">
                  <c:v>13.183000000000002</c:v>
                </c:pt>
                <c:pt idx="5">
                  <c:v>12.672000000000001</c:v>
                </c:pt>
                <c:pt idx="6">
                  <c:v>19.838000000000001</c:v>
                </c:pt>
                <c:pt idx="7">
                  <c:v>19.649999999999999</c:v>
                </c:pt>
                <c:pt idx="8">
                  <c:v>20.203999999999997</c:v>
                </c:pt>
                <c:pt idx="9">
                  <c:v>26.265999999999998</c:v>
                </c:pt>
                <c:pt idx="10">
                  <c:v>29.821999999999996</c:v>
                </c:pt>
                <c:pt idx="11">
                  <c:v>29.880000000000003</c:v>
                </c:pt>
                <c:pt idx="12">
                  <c:v>29.971000000000004</c:v>
                </c:pt>
                <c:pt idx="13">
                  <c:v>14.884</c:v>
                </c:pt>
                <c:pt idx="14">
                  <c:v>9.3849999999999998</c:v>
                </c:pt>
                <c:pt idx="15">
                  <c:v>7.7009999999999996</c:v>
                </c:pt>
                <c:pt idx="16">
                  <c:v>19.448999999999998</c:v>
                </c:pt>
                <c:pt idx="17">
                  <c:v>24.923999999999999</c:v>
                </c:pt>
                <c:pt idx="18">
                  <c:v>22.995999999999999</c:v>
                </c:pt>
                <c:pt idx="19">
                  <c:v>16.419999999999998</c:v>
                </c:pt>
                <c:pt idx="20">
                  <c:v>13.804</c:v>
                </c:pt>
                <c:pt idx="21">
                  <c:v>14.08</c:v>
                </c:pt>
                <c:pt idx="22">
                  <c:v>11.801</c:v>
                </c:pt>
                <c:pt idx="23">
                  <c:v>19.684000000000001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989048"/>
        <c:axId val="330989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51.39</c:v>
                </c:pt>
                <c:pt idx="1">
                  <c:v>77.48</c:v>
                </c:pt>
                <c:pt idx="2">
                  <c:v>78.72</c:v>
                </c:pt>
                <c:pt idx="3">
                  <c:v>56.29</c:v>
                </c:pt>
                <c:pt idx="4">
                  <c:v>37.69</c:v>
                </c:pt>
                <c:pt idx="5">
                  <c:v>36.29</c:v>
                </c:pt>
                <c:pt idx="6">
                  <c:v>38.67</c:v>
                </c:pt>
                <c:pt idx="7">
                  <c:v>40.409999999999997</c:v>
                </c:pt>
                <c:pt idx="8">
                  <c:v>42.27</c:v>
                </c:pt>
                <c:pt idx="9">
                  <c:v>42.84</c:v>
                </c:pt>
                <c:pt idx="10">
                  <c:v>42.85</c:v>
                </c:pt>
                <c:pt idx="11">
                  <c:v>42.88</c:v>
                </c:pt>
                <c:pt idx="12">
                  <c:v>42.85</c:v>
                </c:pt>
                <c:pt idx="13">
                  <c:v>40.4</c:v>
                </c:pt>
                <c:pt idx="14">
                  <c:v>40.32</c:v>
                </c:pt>
                <c:pt idx="15">
                  <c:v>40.409999999999997</c:v>
                </c:pt>
                <c:pt idx="16">
                  <c:v>43.98</c:v>
                </c:pt>
                <c:pt idx="17">
                  <c:v>50.26</c:v>
                </c:pt>
                <c:pt idx="18">
                  <c:v>47.52</c:v>
                </c:pt>
                <c:pt idx="19">
                  <c:v>19.420000000000002</c:v>
                </c:pt>
                <c:pt idx="20">
                  <c:v>19.66</c:v>
                </c:pt>
                <c:pt idx="21">
                  <c:v>19.59</c:v>
                </c:pt>
                <c:pt idx="22">
                  <c:v>35.11</c:v>
                </c:pt>
                <c:pt idx="23">
                  <c:v>36.31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990224"/>
        <c:axId val="330989832"/>
      </c:lineChart>
      <c:catAx>
        <c:axId val="33098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989440"/>
        <c:crosses val="autoZero"/>
        <c:auto val="1"/>
        <c:lblAlgn val="ctr"/>
        <c:lblOffset val="100"/>
        <c:noMultiLvlLbl val="0"/>
      </c:catAx>
      <c:valAx>
        <c:axId val="33098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989048"/>
        <c:crosses val="autoZero"/>
        <c:crossBetween val="between"/>
      </c:valAx>
      <c:valAx>
        <c:axId val="330989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990224"/>
        <c:crosses val="max"/>
        <c:crossBetween val="between"/>
      </c:valAx>
      <c:catAx>
        <c:axId val="330990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989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44178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63.637999999999998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156.60200000000003</v>
          </cell>
        </row>
        <row r="25">
          <cell r="C25">
            <v>0</v>
          </cell>
        </row>
        <row r="26">
          <cell r="C26">
            <v>128.69299999999998</v>
          </cell>
        </row>
        <row r="27">
          <cell r="C27">
            <v>85.378000000000014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19.887000000000004</v>
          </cell>
        </row>
        <row r="34">
          <cell r="C34">
            <v>80.375999999999976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123.35600000000001</v>
          </cell>
        </row>
        <row r="40">
          <cell r="C40">
            <v>0</v>
          </cell>
        </row>
        <row r="41">
          <cell r="C41">
            <v>210.69199999999998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51.39</v>
          </cell>
          <cell r="C7">
            <v>77.48</v>
          </cell>
          <cell r="D7">
            <v>78.72</v>
          </cell>
          <cell r="E7">
            <v>56.29</v>
          </cell>
          <cell r="F7">
            <v>37.69</v>
          </cell>
          <cell r="G7">
            <v>36.29</v>
          </cell>
          <cell r="H7">
            <v>38.67</v>
          </cell>
          <cell r="I7">
            <v>40.409999999999997</v>
          </cell>
          <cell r="J7">
            <v>42.27</v>
          </cell>
          <cell r="K7">
            <v>42.84</v>
          </cell>
          <cell r="L7">
            <v>42.85</v>
          </cell>
          <cell r="M7">
            <v>42.88</v>
          </cell>
          <cell r="N7">
            <v>42.85</v>
          </cell>
          <cell r="O7">
            <v>40.4</v>
          </cell>
          <cell r="P7">
            <v>40.32</v>
          </cell>
          <cell r="Q7">
            <v>40.409999999999997</v>
          </cell>
          <cell r="R7">
            <v>43.98</v>
          </cell>
          <cell r="S7">
            <v>50.26</v>
          </cell>
          <cell r="T7">
            <v>47.52</v>
          </cell>
          <cell r="U7">
            <v>19.420000000000002</v>
          </cell>
          <cell r="V7">
            <v>19.66</v>
          </cell>
          <cell r="W7">
            <v>19.59</v>
          </cell>
          <cell r="X7">
            <v>35.11</v>
          </cell>
          <cell r="Y7">
            <v>36.31</v>
          </cell>
        </row>
        <row r="38">
          <cell r="K38">
            <v>11.583</v>
          </cell>
          <cell r="L38">
            <v>18.991</v>
          </cell>
          <cell r="M38">
            <v>16.326000000000001</v>
          </cell>
          <cell r="N38">
            <v>16.738</v>
          </cell>
        </row>
        <row r="59">
          <cell r="B59">
            <v>11.803000000000001</v>
          </cell>
          <cell r="C59">
            <v>12.428000000000001</v>
          </cell>
          <cell r="D59">
            <v>16.396000000000001</v>
          </cell>
          <cell r="E59">
            <v>12.919</v>
          </cell>
          <cell r="F59">
            <v>8.036999999999999</v>
          </cell>
          <cell r="G59">
            <v>5.32</v>
          </cell>
          <cell r="H59">
            <v>17.875</v>
          </cell>
          <cell r="I59">
            <v>15.099000000000002</v>
          </cell>
          <cell r="J59">
            <v>10.147</v>
          </cell>
          <cell r="K59">
            <v>1.726</v>
          </cell>
          <cell r="L59">
            <v>1</v>
          </cell>
          <cell r="M59">
            <v>2.395</v>
          </cell>
          <cell r="N59">
            <v>5.7390000000000008</v>
          </cell>
          <cell r="O59">
            <v>7.7149999999999999</v>
          </cell>
          <cell r="P59">
            <v>7.8650000000000002</v>
          </cell>
          <cell r="Q59">
            <v>4.306</v>
          </cell>
          <cell r="R59">
            <v>3.3570000000000002</v>
          </cell>
          <cell r="S59">
            <v>4.6030000000000006</v>
          </cell>
          <cell r="T59">
            <v>1.482</v>
          </cell>
          <cell r="X59">
            <v>3.89</v>
          </cell>
          <cell r="Y59">
            <v>2.5</v>
          </cell>
        </row>
        <row r="65">
          <cell r="B65">
            <v>0.57999999999999996</v>
          </cell>
          <cell r="C65">
            <v>0.57999999999999996</v>
          </cell>
          <cell r="D65">
            <v>0.56999999999999995</v>
          </cell>
          <cell r="E65">
            <v>0.56999999999999995</v>
          </cell>
          <cell r="F65">
            <v>3.4459999999999997</v>
          </cell>
          <cell r="G65">
            <v>4.4320000000000004</v>
          </cell>
          <cell r="H65">
            <v>1.901</v>
          </cell>
          <cell r="I65">
            <v>2.3540000000000001</v>
          </cell>
          <cell r="J65">
            <v>7.4320000000000004</v>
          </cell>
          <cell r="K65">
            <v>9.6869999999999994</v>
          </cell>
          <cell r="L65">
            <v>6.492</v>
          </cell>
          <cell r="M65">
            <v>8.1029999999999998</v>
          </cell>
          <cell r="N65">
            <v>6.3020000000000005</v>
          </cell>
          <cell r="O65">
            <v>5.907</v>
          </cell>
          <cell r="P65">
            <v>0.57999999999999996</v>
          </cell>
          <cell r="Q65">
            <v>1.3039999999999998</v>
          </cell>
          <cell r="R65">
            <v>13.871</v>
          </cell>
          <cell r="S65">
            <v>15.305</v>
          </cell>
          <cell r="T65">
            <v>15.241</v>
          </cell>
          <cell r="U65">
            <v>2.0680000000000001</v>
          </cell>
          <cell r="V65">
            <v>2.048</v>
          </cell>
          <cell r="W65">
            <v>2.02</v>
          </cell>
          <cell r="X65">
            <v>4.056</v>
          </cell>
          <cell r="Y65">
            <v>13.844000000000001</v>
          </cell>
        </row>
        <row r="66">
          <cell r="C66">
            <v>0.38</v>
          </cell>
          <cell r="D66">
            <v>0.94099999999999995</v>
          </cell>
          <cell r="E66">
            <v>0.53</v>
          </cell>
          <cell r="F66">
            <v>1.7</v>
          </cell>
          <cell r="G66">
            <v>2.92</v>
          </cell>
          <cell r="H66">
            <v>6.2E-2</v>
          </cell>
          <cell r="I66">
            <v>2.1970000000000001</v>
          </cell>
          <cell r="J66">
            <v>2.625</v>
          </cell>
          <cell r="K66">
            <v>3.2700000000000005</v>
          </cell>
          <cell r="L66">
            <v>3.3390000000000004</v>
          </cell>
          <cell r="M66">
            <v>3.056</v>
          </cell>
          <cell r="N66">
            <v>1.1920000000000002</v>
          </cell>
          <cell r="O66">
            <v>1.262</v>
          </cell>
          <cell r="P66">
            <v>0.94000000000000006</v>
          </cell>
          <cell r="Q66">
            <v>2.0910000000000002</v>
          </cell>
          <cell r="R66">
            <v>2.2210000000000001</v>
          </cell>
          <cell r="S66">
            <v>5.016</v>
          </cell>
          <cell r="T66">
            <v>6.2729999999999997</v>
          </cell>
          <cell r="U66">
            <v>14.352</v>
          </cell>
          <cell r="V66">
            <v>11.756</v>
          </cell>
          <cell r="W66">
            <v>12.059999999999999</v>
          </cell>
          <cell r="X66">
            <v>3.855</v>
          </cell>
          <cell r="Y66">
            <v>3.34</v>
          </cell>
        </row>
      </sheetData>
      <sheetData sheetId="17">
        <row r="30">
          <cell r="B30">
            <v>0.22800000000000001</v>
          </cell>
          <cell r="E30">
            <v>2.6840000000000002</v>
          </cell>
          <cell r="F30">
            <v>5</v>
          </cell>
          <cell r="G30">
            <v>5</v>
          </cell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</row>
        <row r="31"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</row>
        <row r="37">
          <cell r="U37">
            <v>0.74399999999999999</v>
          </cell>
          <cell r="V37">
            <v>0.251</v>
          </cell>
          <cell r="W37">
            <v>4.4489999999999998</v>
          </cell>
        </row>
        <row r="59">
          <cell r="B59">
            <v>6.4</v>
          </cell>
          <cell r="C59">
            <v>8.8529999999999998</v>
          </cell>
          <cell r="D59">
            <v>13.726000000000001</v>
          </cell>
          <cell r="E59">
            <v>7.31</v>
          </cell>
          <cell r="F59">
            <v>4.1399999999999997</v>
          </cell>
          <cell r="G59">
            <v>3.4729999999999999</v>
          </cell>
          <cell r="H59">
            <v>0.59899999999999998</v>
          </cell>
          <cell r="J59">
            <v>2.5999999999999999E-2</v>
          </cell>
          <cell r="K59">
            <v>5.5709999999999997</v>
          </cell>
          <cell r="L59">
            <v>8.74</v>
          </cell>
          <cell r="M59">
            <v>8.67</v>
          </cell>
          <cell r="N59">
            <v>8.8800000000000008</v>
          </cell>
          <cell r="O59">
            <v>12.06</v>
          </cell>
          <cell r="P59">
            <v>4.29</v>
          </cell>
          <cell r="Q59">
            <v>5.12</v>
          </cell>
          <cell r="R59">
            <v>12.32</v>
          </cell>
          <cell r="S59">
            <v>19.23</v>
          </cell>
          <cell r="T59">
            <v>18.175000000000001</v>
          </cell>
          <cell r="U59">
            <v>15.675999999999998</v>
          </cell>
          <cell r="V59">
            <v>13.553000000000001</v>
          </cell>
          <cell r="W59">
            <v>9.6310000000000002</v>
          </cell>
          <cell r="X59">
            <v>10.078999999999999</v>
          </cell>
          <cell r="Y59">
            <v>14.17</v>
          </cell>
        </row>
        <row r="65">
          <cell r="B65">
            <v>1.466</v>
          </cell>
          <cell r="C65">
            <v>1.4610000000000001</v>
          </cell>
          <cell r="D65">
            <v>1.4490000000000001</v>
          </cell>
          <cell r="E65">
            <v>1.4239999999999999</v>
          </cell>
          <cell r="F65">
            <v>1.3819999999999999</v>
          </cell>
          <cell r="G65">
            <v>1.339</v>
          </cell>
          <cell r="H65">
            <v>1.3660000000000001</v>
          </cell>
          <cell r="I65">
            <v>1.395</v>
          </cell>
          <cell r="J65">
            <v>1.4059999999999999</v>
          </cell>
          <cell r="K65">
            <v>1.4390000000000001</v>
          </cell>
          <cell r="L65">
            <v>1.4350000000000001</v>
          </cell>
          <cell r="M65">
            <v>1.4419999999999999</v>
          </cell>
          <cell r="N65">
            <v>1.4490000000000001</v>
          </cell>
          <cell r="O65">
            <v>0.71899999999999997</v>
          </cell>
          <cell r="P65">
            <v>0.71499999999999997</v>
          </cell>
        </row>
        <row r="66">
          <cell r="B66">
            <v>4.2889999999999997</v>
          </cell>
          <cell r="C66">
            <v>3.0740000000000003</v>
          </cell>
          <cell r="D66">
            <v>2.7320000000000002</v>
          </cell>
          <cell r="E66">
            <v>2.601</v>
          </cell>
          <cell r="F66">
            <v>2.661</v>
          </cell>
          <cell r="G66">
            <v>2.86</v>
          </cell>
          <cell r="H66">
            <v>2.8730000000000002</v>
          </cell>
          <cell r="I66">
            <v>3.2549999999999999</v>
          </cell>
          <cell r="J66">
            <v>3.7719999999999998</v>
          </cell>
          <cell r="K66">
            <v>4.2560000000000002</v>
          </cell>
          <cell r="L66">
            <v>4.6470000000000002</v>
          </cell>
          <cell r="M66">
            <v>4.7679999999999998</v>
          </cell>
          <cell r="N66">
            <v>4.6420000000000003</v>
          </cell>
          <cell r="O66">
            <v>2.105</v>
          </cell>
          <cell r="P66">
            <v>4.38</v>
          </cell>
          <cell r="Q66">
            <v>2.5809999999999995</v>
          </cell>
          <cell r="R66">
            <v>7.1289999999999996</v>
          </cell>
          <cell r="S66">
            <v>5.694</v>
          </cell>
          <cell r="T66">
            <v>4.8209999999999997</v>
          </cell>
          <cell r="X66">
            <v>1.722</v>
          </cell>
          <cell r="Y66">
            <v>5.5139999999999993</v>
          </cell>
        </row>
      </sheetData>
      <sheetData sheetId="18">
        <row r="7">
          <cell r="B7">
            <v>51.39</v>
          </cell>
          <cell r="C7">
            <v>77.48</v>
          </cell>
          <cell r="D7">
            <v>78.72</v>
          </cell>
          <cell r="E7">
            <v>56.29</v>
          </cell>
          <cell r="F7">
            <v>37.69</v>
          </cell>
          <cell r="G7">
            <v>36.29</v>
          </cell>
          <cell r="H7">
            <v>38.67</v>
          </cell>
          <cell r="I7">
            <v>40.409999999999997</v>
          </cell>
          <cell r="J7">
            <v>42.27</v>
          </cell>
          <cell r="K7">
            <v>42.84</v>
          </cell>
          <cell r="L7">
            <v>42.85</v>
          </cell>
          <cell r="M7">
            <v>42.88</v>
          </cell>
          <cell r="N7">
            <v>42.85</v>
          </cell>
          <cell r="O7">
            <v>40.4</v>
          </cell>
          <cell r="P7">
            <v>40.32</v>
          </cell>
          <cell r="Q7">
            <v>40.409999999999997</v>
          </cell>
          <cell r="R7">
            <v>43.98</v>
          </cell>
          <cell r="S7">
            <v>50.26</v>
          </cell>
          <cell r="T7">
            <v>47.52</v>
          </cell>
          <cell r="U7">
            <v>19.420000000000002</v>
          </cell>
          <cell r="V7">
            <v>19.66</v>
          </cell>
          <cell r="W7">
            <v>19.59</v>
          </cell>
          <cell r="X7">
            <v>35.11</v>
          </cell>
          <cell r="Y7">
            <v>36.31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WATT_AND_VOLT</v>
          </cell>
        </row>
        <row r="26">
          <cell r="A2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468.96230000000003</v>
          </cell>
          <cell r="J12">
            <v>468.96199999999999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44178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2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2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2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2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2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2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2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2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2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2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2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2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12.382999999999999</v>
      </c>
      <c r="C4" s="18">
        <v>13.388000000000002</v>
      </c>
      <c r="D4" s="18">
        <v>17.907</v>
      </c>
      <c r="E4" s="18">
        <v>14.019</v>
      </c>
      <c r="F4" s="18">
        <v>13.183</v>
      </c>
      <c r="G4" s="18">
        <v>12.672000000000001</v>
      </c>
      <c r="H4" s="18">
        <v>19.838000000000001</v>
      </c>
      <c r="I4" s="18">
        <v>19.650000000000002</v>
      </c>
      <c r="J4" s="18">
        <v>20.204000000000001</v>
      </c>
      <c r="K4" s="18">
        <v>26.266000000000002</v>
      </c>
      <c r="L4" s="18">
        <v>29.821999999999999</v>
      </c>
      <c r="M4" s="18">
        <v>29.880000000000003</v>
      </c>
      <c r="N4" s="18">
        <v>29.971</v>
      </c>
      <c r="O4" s="18">
        <v>14.883999999999999</v>
      </c>
      <c r="P4" s="18">
        <v>9.3849999999999998</v>
      </c>
      <c r="Q4" s="18">
        <v>7.7009999999999996</v>
      </c>
      <c r="R4" s="18">
        <v>19.449000000000002</v>
      </c>
      <c r="S4" s="18">
        <v>24.923999999999999</v>
      </c>
      <c r="T4" s="18">
        <v>22.995999999999999</v>
      </c>
      <c r="U4" s="18">
        <v>16.420000000000002</v>
      </c>
      <c r="V4" s="18">
        <v>13.803999999999998</v>
      </c>
      <c r="W4" s="18">
        <v>14.08</v>
      </c>
      <c r="X4" s="18">
        <v>11.801</v>
      </c>
      <c r="Y4" s="18">
        <v>19.684000000000001</v>
      </c>
      <c r="Z4" s="19"/>
      <c r="AA4" s="20">
        <f>SUM(B4:Z4)</f>
        <v>434.31099999999998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51.39</v>
      </c>
      <c r="C7" s="28">
        <v>77.48</v>
      </c>
      <c r="D7" s="28">
        <v>78.72</v>
      </c>
      <c r="E7" s="28">
        <v>56.29</v>
      </c>
      <c r="F7" s="28">
        <v>37.69</v>
      </c>
      <c r="G7" s="28">
        <v>36.29</v>
      </c>
      <c r="H7" s="28">
        <v>38.67</v>
      </c>
      <c r="I7" s="28">
        <v>40.409999999999997</v>
      </c>
      <c r="J7" s="28">
        <v>42.27</v>
      </c>
      <c r="K7" s="28">
        <v>42.84</v>
      </c>
      <c r="L7" s="28">
        <v>42.85</v>
      </c>
      <c r="M7" s="28">
        <v>42.88</v>
      </c>
      <c r="N7" s="28">
        <v>42.85</v>
      </c>
      <c r="O7" s="28">
        <v>40.4</v>
      </c>
      <c r="P7" s="28">
        <v>40.32</v>
      </c>
      <c r="Q7" s="28">
        <v>40.409999999999997</v>
      </c>
      <c r="R7" s="28">
        <v>43.98</v>
      </c>
      <c r="S7" s="28">
        <v>50.26</v>
      </c>
      <c r="T7" s="28">
        <v>47.52</v>
      </c>
      <c r="U7" s="28">
        <v>19.420000000000002</v>
      </c>
      <c r="V7" s="28">
        <v>19.66</v>
      </c>
      <c r="W7" s="28">
        <v>19.59</v>
      </c>
      <c r="X7" s="28">
        <v>35.11</v>
      </c>
      <c r="Y7" s="28">
        <v>36.31</v>
      </c>
      <c r="Z7" s="29"/>
      <c r="AA7" s="30">
        <f>IF(SUM(GR_MAINLAND_MCP_SUM_SELL)&lt;&gt;0,AVERAGEIF(GR_MAINLAND_MCP_SUM_SELL,"&lt;&gt;"""),"")</f>
        <v>42.650416666666672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11.583</v>
      </c>
      <c r="L11" s="47">
        <v>18.991</v>
      </c>
      <c r="M11" s="47">
        <v>16.326000000000001</v>
      </c>
      <c r="N11" s="47">
        <v>16.738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63.637999999999998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11.803000000000001</v>
      </c>
      <c r="C13" s="52">
        <v>12.428000000000001</v>
      </c>
      <c r="D13" s="52">
        <v>16.396000000000001</v>
      </c>
      <c r="E13" s="52">
        <v>12.919</v>
      </c>
      <c r="F13" s="52">
        <v>8.036999999999999</v>
      </c>
      <c r="G13" s="52">
        <v>5.32</v>
      </c>
      <c r="H13" s="52">
        <v>17.875</v>
      </c>
      <c r="I13" s="52">
        <v>15.099000000000002</v>
      </c>
      <c r="J13" s="52">
        <v>10.147</v>
      </c>
      <c r="K13" s="52">
        <v>1.726</v>
      </c>
      <c r="L13" s="52">
        <v>1</v>
      </c>
      <c r="M13" s="52">
        <v>2.395</v>
      </c>
      <c r="N13" s="52">
        <v>5.7390000000000008</v>
      </c>
      <c r="O13" s="52">
        <v>7.7149999999999999</v>
      </c>
      <c r="P13" s="52">
        <v>7.8650000000000002</v>
      </c>
      <c r="Q13" s="52">
        <v>4.306</v>
      </c>
      <c r="R13" s="52">
        <v>3.3570000000000002</v>
      </c>
      <c r="S13" s="52">
        <v>4.6030000000000006</v>
      </c>
      <c r="T13" s="52">
        <v>1.482</v>
      </c>
      <c r="U13" s="52"/>
      <c r="V13" s="52"/>
      <c r="W13" s="52"/>
      <c r="X13" s="52">
        <v>3.89</v>
      </c>
      <c r="Y13" s="52">
        <v>2.5</v>
      </c>
      <c r="Z13" s="53"/>
      <c r="AA13" s="54">
        <f>SUM(B13:Z13)</f>
        <v>156.60200000000003</v>
      </c>
    </row>
    <row r="14" spans="1:27" ht="30" customHeight="1" thickBot="1" x14ac:dyDescent="0.25">
      <c r="A14" s="55" t="s">
        <v>10</v>
      </c>
      <c r="B14" s="56">
        <f>IF(LEN(B$2)&gt;0,SUM(B10:B13),"")</f>
        <v>11.803000000000001</v>
      </c>
      <c r="C14" s="57">
        <f t="shared" ref="C14:Z14" si="0">IF(LEN(C$2)&gt;0,SUM(C10:C13),"")</f>
        <v>12.428000000000001</v>
      </c>
      <c r="D14" s="57">
        <f t="shared" si="0"/>
        <v>16.396000000000001</v>
      </c>
      <c r="E14" s="57">
        <f t="shared" si="0"/>
        <v>12.919</v>
      </c>
      <c r="F14" s="57">
        <f t="shared" si="0"/>
        <v>8.036999999999999</v>
      </c>
      <c r="G14" s="57">
        <f t="shared" si="0"/>
        <v>5.32</v>
      </c>
      <c r="H14" s="57">
        <f t="shared" si="0"/>
        <v>17.875</v>
      </c>
      <c r="I14" s="57">
        <f t="shared" si="0"/>
        <v>15.099000000000002</v>
      </c>
      <c r="J14" s="57">
        <f t="shared" si="0"/>
        <v>10.147</v>
      </c>
      <c r="K14" s="57">
        <f t="shared" si="0"/>
        <v>13.309000000000001</v>
      </c>
      <c r="L14" s="57">
        <f t="shared" si="0"/>
        <v>19.991</v>
      </c>
      <c r="M14" s="57">
        <f t="shared" si="0"/>
        <v>18.721</v>
      </c>
      <c r="N14" s="57">
        <f t="shared" si="0"/>
        <v>22.477</v>
      </c>
      <c r="O14" s="57">
        <f t="shared" si="0"/>
        <v>7.7149999999999999</v>
      </c>
      <c r="P14" s="57">
        <f t="shared" si="0"/>
        <v>7.8650000000000002</v>
      </c>
      <c r="Q14" s="57">
        <f t="shared" si="0"/>
        <v>4.306</v>
      </c>
      <c r="R14" s="57">
        <f t="shared" si="0"/>
        <v>3.3570000000000002</v>
      </c>
      <c r="S14" s="57">
        <f t="shared" si="0"/>
        <v>4.6030000000000006</v>
      </c>
      <c r="T14" s="57">
        <f t="shared" si="0"/>
        <v>1.482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3.89</v>
      </c>
      <c r="Y14" s="57">
        <f t="shared" si="0"/>
        <v>2.5</v>
      </c>
      <c r="Z14" s="58" t="str">
        <f t="shared" si="0"/>
        <v/>
      </c>
      <c r="AA14" s="59">
        <f>SUM(AA9:AA13)</f>
        <v>220.24000000000004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0.57999999999999996</v>
      </c>
      <c r="C18" s="72">
        <v>0.57999999999999996</v>
      </c>
      <c r="D18" s="72">
        <v>0.56999999999999995</v>
      </c>
      <c r="E18" s="72">
        <v>0.56999999999999995</v>
      </c>
      <c r="F18" s="72">
        <v>3.4459999999999997</v>
      </c>
      <c r="G18" s="72">
        <v>4.4320000000000004</v>
      </c>
      <c r="H18" s="72">
        <v>1.901</v>
      </c>
      <c r="I18" s="72">
        <v>2.3540000000000001</v>
      </c>
      <c r="J18" s="72">
        <v>7.4320000000000004</v>
      </c>
      <c r="K18" s="72">
        <v>9.6869999999999994</v>
      </c>
      <c r="L18" s="72">
        <v>6.492</v>
      </c>
      <c r="M18" s="72">
        <v>8.1029999999999998</v>
      </c>
      <c r="N18" s="72">
        <v>6.3020000000000005</v>
      </c>
      <c r="O18" s="72">
        <v>5.907</v>
      </c>
      <c r="P18" s="72">
        <v>0.57999999999999996</v>
      </c>
      <c r="Q18" s="72">
        <v>1.3039999999999998</v>
      </c>
      <c r="R18" s="72">
        <v>13.871</v>
      </c>
      <c r="S18" s="72">
        <v>15.305</v>
      </c>
      <c r="T18" s="72">
        <v>15.241</v>
      </c>
      <c r="U18" s="72">
        <v>2.0680000000000001</v>
      </c>
      <c r="V18" s="72">
        <v>2.048</v>
      </c>
      <c r="W18" s="72">
        <v>2.02</v>
      </c>
      <c r="X18" s="72">
        <v>4.056</v>
      </c>
      <c r="Y18" s="72">
        <v>13.844000000000001</v>
      </c>
      <c r="Z18" s="73"/>
      <c r="AA18" s="74">
        <f>SUM(B18:Z18)</f>
        <v>128.69299999999998</v>
      </c>
    </row>
    <row r="19" spans="1:27" ht="24.95" customHeight="1" x14ac:dyDescent="0.2">
      <c r="A19" s="70" t="s">
        <v>14</v>
      </c>
      <c r="B19" s="75"/>
      <c r="C19" s="76">
        <v>0.38</v>
      </c>
      <c r="D19" s="76">
        <v>0.94099999999999995</v>
      </c>
      <c r="E19" s="76">
        <v>0.53</v>
      </c>
      <c r="F19" s="76">
        <v>1.7</v>
      </c>
      <c r="G19" s="76">
        <v>2.92</v>
      </c>
      <c r="H19" s="76">
        <v>6.2E-2</v>
      </c>
      <c r="I19" s="76">
        <v>2.1970000000000001</v>
      </c>
      <c r="J19" s="76">
        <v>2.625</v>
      </c>
      <c r="K19" s="76">
        <v>3.2700000000000005</v>
      </c>
      <c r="L19" s="76">
        <v>3.3390000000000004</v>
      </c>
      <c r="M19" s="76">
        <v>3.056</v>
      </c>
      <c r="N19" s="76">
        <v>1.1920000000000002</v>
      </c>
      <c r="O19" s="76">
        <v>1.262</v>
      </c>
      <c r="P19" s="76">
        <v>0.94000000000000006</v>
      </c>
      <c r="Q19" s="76">
        <v>2.0910000000000002</v>
      </c>
      <c r="R19" s="76">
        <v>2.2210000000000001</v>
      </c>
      <c r="S19" s="76">
        <v>5.016</v>
      </c>
      <c r="T19" s="76">
        <v>6.2729999999999997</v>
      </c>
      <c r="U19" s="76">
        <v>14.352</v>
      </c>
      <c r="V19" s="76">
        <v>11.756</v>
      </c>
      <c r="W19" s="76">
        <v>12.059999999999999</v>
      </c>
      <c r="X19" s="76">
        <v>3.855</v>
      </c>
      <c r="Y19" s="76">
        <v>3.34</v>
      </c>
      <c r="Z19" s="73"/>
      <c r="AA19" s="74">
        <f>SUM(B19:Z19)</f>
        <v>85.378000000000014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0.57999999999999996</v>
      </c>
      <c r="C22" s="83">
        <f t="shared" ref="C22:Z22" si="1">IF(LEN(C$2)&gt;0,SUM(C17:C21),"")</f>
        <v>0.96</v>
      </c>
      <c r="D22" s="83">
        <f t="shared" si="1"/>
        <v>1.5109999999999999</v>
      </c>
      <c r="E22" s="83">
        <f t="shared" si="1"/>
        <v>1.1000000000000001</v>
      </c>
      <c r="F22" s="83">
        <f t="shared" si="1"/>
        <v>5.1459999999999999</v>
      </c>
      <c r="G22" s="83">
        <f t="shared" si="1"/>
        <v>7.3520000000000003</v>
      </c>
      <c r="H22" s="83">
        <f t="shared" si="1"/>
        <v>1.9630000000000001</v>
      </c>
      <c r="I22" s="83">
        <f t="shared" si="1"/>
        <v>4.5510000000000002</v>
      </c>
      <c r="J22" s="83">
        <f t="shared" si="1"/>
        <v>10.057</v>
      </c>
      <c r="K22" s="83">
        <f t="shared" si="1"/>
        <v>12.957000000000001</v>
      </c>
      <c r="L22" s="83">
        <f t="shared" si="1"/>
        <v>9.8309999999999995</v>
      </c>
      <c r="M22" s="83">
        <f t="shared" si="1"/>
        <v>11.158999999999999</v>
      </c>
      <c r="N22" s="83">
        <f t="shared" si="1"/>
        <v>7.4940000000000007</v>
      </c>
      <c r="O22" s="83">
        <f t="shared" si="1"/>
        <v>7.1690000000000005</v>
      </c>
      <c r="P22" s="83">
        <f t="shared" si="1"/>
        <v>1.52</v>
      </c>
      <c r="Q22" s="83">
        <f t="shared" si="1"/>
        <v>3.395</v>
      </c>
      <c r="R22" s="83">
        <f t="shared" si="1"/>
        <v>16.091999999999999</v>
      </c>
      <c r="S22" s="83">
        <f t="shared" si="1"/>
        <v>20.320999999999998</v>
      </c>
      <c r="T22" s="83">
        <f t="shared" si="1"/>
        <v>21.513999999999999</v>
      </c>
      <c r="U22" s="83">
        <f t="shared" si="1"/>
        <v>16.420000000000002</v>
      </c>
      <c r="V22" s="83">
        <f t="shared" si="1"/>
        <v>13.804</v>
      </c>
      <c r="W22" s="83">
        <f t="shared" si="1"/>
        <v>14.079999999999998</v>
      </c>
      <c r="X22" s="83">
        <f t="shared" si="1"/>
        <v>7.9109999999999996</v>
      </c>
      <c r="Y22" s="83">
        <f t="shared" si="1"/>
        <v>17.184000000000001</v>
      </c>
      <c r="Z22" s="84" t="str">
        <f t="shared" si="1"/>
        <v/>
      </c>
      <c r="AA22" s="85">
        <f>SUM(AA17:AA21)</f>
        <v>214.071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12.382999999999999</v>
      </c>
      <c r="C26" s="72">
        <v>13.388</v>
      </c>
      <c r="D26" s="72">
        <v>17.907</v>
      </c>
      <c r="E26" s="72">
        <v>14.019</v>
      </c>
      <c r="F26" s="72">
        <v>13.183</v>
      </c>
      <c r="G26" s="72">
        <v>12.672000000000001</v>
      </c>
      <c r="H26" s="72">
        <v>19.838000000000001</v>
      </c>
      <c r="I26" s="72">
        <v>19.649999999999999</v>
      </c>
      <c r="J26" s="72">
        <v>20.204000000000001</v>
      </c>
      <c r="K26" s="72">
        <v>26.265999999999998</v>
      </c>
      <c r="L26" s="72">
        <v>29.821999999999999</v>
      </c>
      <c r="M26" s="72">
        <v>29.88</v>
      </c>
      <c r="N26" s="72">
        <v>29.971</v>
      </c>
      <c r="O26" s="72">
        <v>14.884</v>
      </c>
      <c r="P26" s="72">
        <v>9.3849999999999998</v>
      </c>
      <c r="Q26" s="72">
        <v>7.7009999999999996</v>
      </c>
      <c r="R26" s="72">
        <v>19.449000000000002</v>
      </c>
      <c r="S26" s="72">
        <v>24.923999999999999</v>
      </c>
      <c r="T26" s="72">
        <v>22.995999999999999</v>
      </c>
      <c r="U26" s="72">
        <v>16.420000000000002</v>
      </c>
      <c r="V26" s="72">
        <v>13.804</v>
      </c>
      <c r="W26" s="72">
        <v>14.08</v>
      </c>
      <c r="X26" s="72">
        <v>11.801</v>
      </c>
      <c r="Y26" s="72">
        <v>19.684000000000001</v>
      </c>
      <c r="Z26" s="73"/>
      <c r="AA26" s="74">
        <f>SUM(B26:Z26)</f>
        <v>434.31099999999998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12.382999999999999</v>
      </c>
      <c r="C28" s="57">
        <f t="shared" ref="C28:Z28" si="2">IF(LEN(C$2)&gt;0,SUM(C25:C27),"")</f>
        <v>13.388</v>
      </c>
      <c r="D28" s="57">
        <f t="shared" si="2"/>
        <v>17.907</v>
      </c>
      <c r="E28" s="57">
        <f t="shared" si="2"/>
        <v>14.019</v>
      </c>
      <c r="F28" s="57">
        <f t="shared" si="2"/>
        <v>13.183</v>
      </c>
      <c r="G28" s="57">
        <f t="shared" si="2"/>
        <v>12.672000000000001</v>
      </c>
      <c r="H28" s="57">
        <f t="shared" si="2"/>
        <v>19.838000000000001</v>
      </c>
      <c r="I28" s="57">
        <f t="shared" si="2"/>
        <v>19.649999999999999</v>
      </c>
      <c r="J28" s="57">
        <f t="shared" si="2"/>
        <v>20.204000000000001</v>
      </c>
      <c r="K28" s="57">
        <f t="shared" si="2"/>
        <v>26.265999999999998</v>
      </c>
      <c r="L28" s="57">
        <f t="shared" si="2"/>
        <v>29.821999999999999</v>
      </c>
      <c r="M28" s="57">
        <f t="shared" si="2"/>
        <v>29.88</v>
      </c>
      <c r="N28" s="57">
        <f t="shared" si="2"/>
        <v>29.971</v>
      </c>
      <c r="O28" s="57">
        <f t="shared" si="2"/>
        <v>14.884</v>
      </c>
      <c r="P28" s="57">
        <f t="shared" si="2"/>
        <v>9.3849999999999998</v>
      </c>
      <c r="Q28" s="57">
        <f t="shared" si="2"/>
        <v>7.7009999999999996</v>
      </c>
      <c r="R28" s="57">
        <f t="shared" si="2"/>
        <v>19.449000000000002</v>
      </c>
      <c r="S28" s="57">
        <f t="shared" si="2"/>
        <v>24.923999999999999</v>
      </c>
      <c r="T28" s="57">
        <f t="shared" si="2"/>
        <v>22.995999999999999</v>
      </c>
      <c r="U28" s="57">
        <f t="shared" si="2"/>
        <v>16.420000000000002</v>
      </c>
      <c r="V28" s="57">
        <f t="shared" si="2"/>
        <v>13.804</v>
      </c>
      <c r="W28" s="57">
        <f t="shared" si="2"/>
        <v>14.08</v>
      </c>
      <c r="X28" s="57">
        <f t="shared" si="2"/>
        <v>11.801</v>
      </c>
      <c r="Y28" s="57">
        <f t="shared" si="2"/>
        <v>19.684000000000001</v>
      </c>
      <c r="Z28" s="58" t="str">
        <f t="shared" si="2"/>
        <v/>
      </c>
      <c r="AA28" s="59">
        <f>SUM(AA25:AA27)</f>
        <v>434.31099999999998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12.383000000000001</v>
      </c>
      <c r="C47" s="83">
        <f t="shared" ref="C47:Z47" si="8">IF(LEN(C$2)&gt;0,C14+C22+C36,"")</f>
        <v>13.388000000000002</v>
      </c>
      <c r="D47" s="83">
        <f t="shared" si="8"/>
        <v>17.907</v>
      </c>
      <c r="E47" s="83">
        <f t="shared" si="8"/>
        <v>14.019</v>
      </c>
      <c r="F47" s="83">
        <f t="shared" si="8"/>
        <v>13.183</v>
      </c>
      <c r="G47" s="83">
        <f t="shared" si="8"/>
        <v>12.672000000000001</v>
      </c>
      <c r="H47" s="83">
        <f t="shared" si="8"/>
        <v>19.838000000000001</v>
      </c>
      <c r="I47" s="83">
        <f t="shared" si="8"/>
        <v>19.650000000000002</v>
      </c>
      <c r="J47" s="83">
        <f t="shared" si="8"/>
        <v>20.204000000000001</v>
      </c>
      <c r="K47" s="83">
        <f t="shared" si="8"/>
        <v>26.266000000000002</v>
      </c>
      <c r="L47" s="83">
        <f t="shared" si="8"/>
        <v>29.821999999999999</v>
      </c>
      <c r="M47" s="83">
        <f t="shared" si="8"/>
        <v>29.88</v>
      </c>
      <c r="N47" s="83">
        <f t="shared" si="8"/>
        <v>29.971</v>
      </c>
      <c r="O47" s="83">
        <f t="shared" si="8"/>
        <v>14.884</v>
      </c>
      <c r="P47" s="83">
        <f t="shared" si="8"/>
        <v>9.3849999999999998</v>
      </c>
      <c r="Q47" s="83">
        <f t="shared" si="8"/>
        <v>7.7010000000000005</v>
      </c>
      <c r="R47" s="83">
        <f t="shared" si="8"/>
        <v>19.448999999999998</v>
      </c>
      <c r="S47" s="83">
        <f t="shared" si="8"/>
        <v>24.923999999999999</v>
      </c>
      <c r="T47" s="83">
        <f t="shared" si="8"/>
        <v>22.995999999999999</v>
      </c>
      <c r="U47" s="83">
        <f t="shared" si="8"/>
        <v>16.420000000000002</v>
      </c>
      <c r="V47" s="83">
        <f t="shared" si="8"/>
        <v>13.804</v>
      </c>
      <c r="W47" s="83">
        <f t="shared" si="8"/>
        <v>14.079999999999998</v>
      </c>
      <c r="X47" s="83">
        <f t="shared" si="8"/>
        <v>11.801</v>
      </c>
      <c r="Y47" s="83">
        <f t="shared" si="8"/>
        <v>19.684000000000001</v>
      </c>
      <c r="Z47" s="84" t="str">
        <f t="shared" si="8"/>
        <v/>
      </c>
      <c r="AA47" s="100">
        <f>SUM(B47:Z47)</f>
        <v>434.31099999999998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12.383000000000001</v>
      </c>
      <c r="C4" s="18">
        <v>13.388</v>
      </c>
      <c r="D4" s="18">
        <v>17.907</v>
      </c>
      <c r="E4" s="18">
        <v>14.018999999999998</v>
      </c>
      <c r="F4" s="18">
        <v>13.183000000000002</v>
      </c>
      <c r="G4" s="18">
        <v>12.672000000000001</v>
      </c>
      <c r="H4" s="18">
        <v>19.838000000000001</v>
      </c>
      <c r="I4" s="18">
        <v>19.649999999999999</v>
      </c>
      <c r="J4" s="18">
        <v>20.203999999999997</v>
      </c>
      <c r="K4" s="18">
        <v>26.265999999999998</v>
      </c>
      <c r="L4" s="18">
        <v>29.821999999999996</v>
      </c>
      <c r="M4" s="18">
        <v>29.880000000000003</v>
      </c>
      <c r="N4" s="18">
        <v>29.971000000000004</v>
      </c>
      <c r="O4" s="18">
        <v>14.884</v>
      </c>
      <c r="P4" s="18">
        <v>9.3849999999999998</v>
      </c>
      <c r="Q4" s="18">
        <v>7.7009999999999996</v>
      </c>
      <c r="R4" s="18">
        <v>19.448999999999998</v>
      </c>
      <c r="S4" s="18">
        <v>24.923999999999999</v>
      </c>
      <c r="T4" s="18">
        <v>22.995999999999999</v>
      </c>
      <c r="U4" s="18">
        <v>16.419999999999998</v>
      </c>
      <c r="V4" s="18">
        <v>13.804</v>
      </c>
      <c r="W4" s="18">
        <v>14.08</v>
      </c>
      <c r="X4" s="18">
        <v>11.801</v>
      </c>
      <c r="Y4" s="18">
        <v>19.684000000000001</v>
      </c>
      <c r="Z4" s="19"/>
      <c r="AA4" s="20">
        <f>SUM(B4:Z4)</f>
        <v>434.31099999999998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51.39</v>
      </c>
      <c r="C7" s="28">
        <v>77.48</v>
      </c>
      <c r="D7" s="28">
        <v>78.72</v>
      </c>
      <c r="E7" s="28">
        <v>56.29</v>
      </c>
      <c r="F7" s="28">
        <v>37.69</v>
      </c>
      <c r="G7" s="28">
        <v>36.29</v>
      </c>
      <c r="H7" s="28">
        <v>38.67</v>
      </c>
      <c r="I7" s="28">
        <v>40.409999999999997</v>
      </c>
      <c r="J7" s="28">
        <v>42.27</v>
      </c>
      <c r="K7" s="28">
        <v>42.84</v>
      </c>
      <c r="L7" s="28">
        <v>42.85</v>
      </c>
      <c r="M7" s="28">
        <v>42.88</v>
      </c>
      <c r="N7" s="28">
        <v>42.85</v>
      </c>
      <c r="O7" s="28">
        <v>40.4</v>
      </c>
      <c r="P7" s="28">
        <v>40.32</v>
      </c>
      <c r="Q7" s="28">
        <v>40.409999999999997</v>
      </c>
      <c r="R7" s="28">
        <v>43.98</v>
      </c>
      <c r="S7" s="28">
        <v>50.26</v>
      </c>
      <c r="T7" s="28">
        <v>47.52</v>
      </c>
      <c r="U7" s="28">
        <v>19.420000000000002</v>
      </c>
      <c r="V7" s="28">
        <v>19.66</v>
      </c>
      <c r="W7" s="28">
        <v>19.59</v>
      </c>
      <c r="X7" s="28">
        <v>35.11</v>
      </c>
      <c r="Y7" s="28">
        <v>36.31</v>
      </c>
      <c r="Z7" s="29"/>
      <c r="AA7" s="30">
        <v>42.650416666666672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0.22800000000000001</v>
      </c>
      <c r="C11" s="47"/>
      <c r="D11" s="47"/>
      <c r="E11" s="47">
        <v>2.6840000000000002</v>
      </c>
      <c r="F11" s="47">
        <v>5</v>
      </c>
      <c r="G11" s="47">
        <v>5</v>
      </c>
      <c r="H11" s="47">
        <v>15</v>
      </c>
      <c r="I11" s="47">
        <v>15</v>
      </c>
      <c r="J11" s="47">
        <v>15</v>
      </c>
      <c r="K11" s="47">
        <v>15</v>
      </c>
      <c r="L11" s="47">
        <v>15</v>
      </c>
      <c r="M11" s="47">
        <v>15</v>
      </c>
      <c r="N11" s="47">
        <v>15</v>
      </c>
      <c r="O11" s="47"/>
      <c r="P11" s="47"/>
      <c r="Q11" s="47"/>
      <c r="R11" s="47"/>
      <c r="S11" s="47"/>
      <c r="T11" s="47"/>
      <c r="U11" s="47">
        <v>0.74399999999999999</v>
      </c>
      <c r="V11" s="47">
        <v>0.251</v>
      </c>
      <c r="W11" s="47">
        <v>4.4489999999999998</v>
      </c>
      <c r="X11" s="47"/>
      <c r="Y11" s="47"/>
      <c r="Z11" s="48"/>
      <c r="AA11" s="49">
        <f>SUM(B11:Z11)</f>
        <v>123.35600000000001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</v>
      </c>
      <c r="C13" s="52">
        <v>8.8529999999999998</v>
      </c>
      <c r="D13" s="52">
        <v>13.726000000000001</v>
      </c>
      <c r="E13" s="52">
        <v>7.31</v>
      </c>
      <c r="F13" s="52">
        <v>4.1399999999999997</v>
      </c>
      <c r="G13" s="52">
        <v>3.4729999999999999</v>
      </c>
      <c r="H13" s="52">
        <v>0.59899999999999998</v>
      </c>
      <c r="I13" s="52"/>
      <c r="J13" s="52">
        <v>2.5999999999999999E-2</v>
      </c>
      <c r="K13" s="52">
        <v>5.5709999999999997</v>
      </c>
      <c r="L13" s="52">
        <v>8.74</v>
      </c>
      <c r="M13" s="52">
        <v>8.67</v>
      </c>
      <c r="N13" s="52">
        <v>8.8800000000000008</v>
      </c>
      <c r="O13" s="52">
        <v>12.06</v>
      </c>
      <c r="P13" s="52">
        <v>4.29</v>
      </c>
      <c r="Q13" s="52">
        <v>5.12</v>
      </c>
      <c r="R13" s="52">
        <v>12.32</v>
      </c>
      <c r="S13" s="52">
        <v>19.23</v>
      </c>
      <c r="T13" s="52">
        <v>18.175000000000001</v>
      </c>
      <c r="U13" s="52">
        <v>15.675999999999998</v>
      </c>
      <c r="V13" s="52">
        <v>13.553000000000001</v>
      </c>
      <c r="W13" s="52">
        <v>9.6310000000000002</v>
      </c>
      <c r="X13" s="52">
        <v>10.078999999999999</v>
      </c>
      <c r="Y13" s="52">
        <v>14.17</v>
      </c>
      <c r="Z13" s="53"/>
      <c r="AA13" s="54">
        <f>SUM(B13:Z13)</f>
        <v>210.69199999999998</v>
      </c>
    </row>
    <row r="14" spans="1:27" ht="30" customHeight="1" thickBot="1" x14ac:dyDescent="0.25">
      <c r="A14" s="55" t="s">
        <v>10</v>
      </c>
      <c r="B14" s="56">
        <f>IF(LEN(B$2)&gt;0,SUM(B10:B13),"")</f>
        <v>6.6280000000000001</v>
      </c>
      <c r="C14" s="57">
        <f t="shared" ref="C14:Z14" si="0">IF(LEN(C$2)&gt;0,SUM(C10:C13),"")</f>
        <v>8.8529999999999998</v>
      </c>
      <c r="D14" s="57">
        <f t="shared" si="0"/>
        <v>13.726000000000001</v>
      </c>
      <c r="E14" s="57">
        <f t="shared" si="0"/>
        <v>9.9939999999999998</v>
      </c>
      <c r="F14" s="57">
        <f t="shared" si="0"/>
        <v>9.14</v>
      </c>
      <c r="G14" s="57">
        <f t="shared" si="0"/>
        <v>8.472999999999999</v>
      </c>
      <c r="H14" s="57">
        <f t="shared" si="0"/>
        <v>15.599</v>
      </c>
      <c r="I14" s="57">
        <f t="shared" si="0"/>
        <v>15</v>
      </c>
      <c r="J14" s="57">
        <f t="shared" si="0"/>
        <v>15.026</v>
      </c>
      <c r="K14" s="57">
        <f t="shared" si="0"/>
        <v>20.570999999999998</v>
      </c>
      <c r="L14" s="57">
        <f t="shared" si="0"/>
        <v>23.740000000000002</v>
      </c>
      <c r="M14" s="57">
        <f t="shared" si="0"/>
        <v>23.67</v>
      </c>
      <c r="N14" s="57">
        <f t="shared" si="0"/>
        <v>23.880000000000003</v>
      </c>
      <c r="O14" s="57">
        <f t="shared" si="0"/>
        <v>12.06</v>
      </c>
      <c r="P14" s="57">
        <f t="shared" si="0"/>
        <v>4.29</v>
      </c>
      <c r="Q14" s="57">
        <f t="shared" si="0"/>
        <v>5.12</v>
      </c>
      <c r="R14" s="57">
        <f t="shared" si="0"/>
        <v>12.32</v>
      </c>
      <c r="S14" s="57">
        <f t="shared" si="0"/>
        <v>19.23</v>
      </c>
      <c r="T14" s="57">
        <f t="shared" si="0"/>
        <v>18.175000000000001</v>
      </c>
      <c r="U14" s="57">
        <f t="shared" si="0"/>
        <v>16.419999999999998</v>
      </c>
      <c r="V14" s="57">
        <f t="shared" si="0"/>
        <v>13.804</v>
      </c>
      <c r="W14" s="57">
        <f t="shared" si="0"/>
        <v>14.08</v>
      </c>
      <c r="X14" s="57">
        <f t="shared" si="0"/>
        <v>10.078999999999999</v>
      </c>
      <c r="Y14" s="57">
        <f t="shared" si="0"/>
        <v>14.17</v>
      </c>
      <c r="Z14" s="58" t="str">
        <f t="shared" si="0"/>
        <v/>
      </c>
      <c r="AA14" s="59">
        <f>SUM(AA9:AA13)</f>
        <v>334.048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1.466</v>
      </c>
      <c r="C18" s="72">
        <v>1.4610000000000001</v>
      </c>
      <c r="D18" s="72">
        <v>1.4490000000000001</v>
      </c>
      <c r="E18" s="72">
        <v>1.4239999999999999</v>
      </c>
      <c r="F18" s="72">
        <v>1.3819999999999999</v>
      </c>
      <c r="G18" s="72">
        <v>1.339</v>
      </c>
      <c r="H18" s="72">
        <v>1.3660000000000001</v>
      </c>
      <c r="I18" s="72">
        <v>1.395</v>
      </c>
      <c r="J18" s="72">
        <v>1.4059999999999999</v>
      </c>
      <c r="K18" s="72">
        <v>1.4390000000000001</v>
      </c>
      <c r="L18" s="72">
        <v>1.4350000000000001</v>
      </c>
      <c r="M18" s="72">
        <v>1.4419999999999999</v>
      </c>
      <c r="N18" s="72">
        <v>1.4490000000000001</v>
      </c>
      <c r="O18" s="72">
        <v>0.71899999999999997</v>
      </c>
      <c r="P18" s="72">
        <v>0.71499999999999997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19.887000000000004</v>
      </c>
    </row>
    <row r="19" spans="1:27" ht="24.95" customHeight="1" x14ac:dyDescent="0.2">
      <c r="A19" s="70" t="s">
        <v>14</v>
      </c>
      <c r="B19" s="75">
        <v>4.2889999999999997</v>
      </c>
      <c r="C19" s="76">
        <v>3.0740000000000003</v>
      </c>
      <c r="D19" s="76">
        <v>2.7320000000000002</v>
      </c>
      <c r="E19" s="76">
        <v>2.601</v>
      </c>
      <c r="F19" s="76">
        <v>2.661</v>
      </c>
      <c r="G19" s="76">
        <v>2.86</v>
      </c>
      <c r="H19" s="76">
        <v>2.8730000000000002</v>
      </c>
      <c r="I19" s="76">
        <v>3.2549999999999999</v>
      </c>
      <c r="J19" s="76">
        <v>3.7719999999999998</v>
      </c>
      <c r="K19" s="76">
        <v>4.2560000000000002</v>
      </c>
      <c r="L19" s="76">
        <v>4.6470000000000002</v>
      </c>
      <c r="M19" s="76">
        <v>4.7679999999999998</v>
      </c>
      <c r="N19" s="76">
        <v>4.6420000000000003</v>
      </c>
      <c r="O19" s="76">
        <v>2.105</v>
      </c>
      <c r="P19" s="76">
        <v>4.38</v>
      </c>
      <c r="Q19" s="76">
        <v>2.5809999999999995</v>
      </c>
      <c r="R19" s="76">
        <v>7.1289999999999996</v>
      </c>
      <c r="S19" s="76">
        <v>5.694</v>
      </c>
      <c r="T19" s="76">
        <v>4.8209999999999997</v>
      </c>
      <c r="U19" s="76"/>
      <c r="V19" s="76"/>
      <c r="W19" s="76"/>
      <c r="X19" s="76">
        <v>1.722</v>
      </c>
      <c r="Y19" s="76">
        <v>5.5139999999999993</v>
      </c>
      <c r="Z19" s="73"/>
      <c r="AA19" s="74">
        <f>SUM(B19:Z19)</f>
        <v>80.375999999999976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5.7549999999999999</v>
      </c>
      <c r="C22" s="83">
        <f t="shared" si="1"/>
        <v>4.5350000000000001</v>
      </c>
      <c r="D22" s="83">
        <f t="shared" si="1"/>
        <v>4.181</v>
      </c>
      <c r="E22" s="83">
        <f t="shared" si="1"/>
        <v>4.0250000000000004</v>
      </c>
      <c r="F22" s="83">
        <f t="shared" si="1"/>
        <v>4.0430000000000001</v>
      </c>
      <c r="G22" s="83">
        <f t="shared" si="1"/>
        <v>4.1989999999999998</v>
      </c>
      <c r="H22" s="83">
        <f t="shared" si="1"/>
        <v>4.2390000000000008</v>
      </c>
      <c r="I22" s="83">
        <f t="shared" si="1"/>
        <v>4.6500000000000004</v>
      </c>
      <c r="J22" s="83">
        <f t="shared" si="1"/>
        <v>5.1779999999999999</v>
      </c>
      <c r="K22" s="83">
        <f t="shared" si="1"/>
        <v>5.6950000000000003</v>
      </c>
      <c r="L22" s="83">
        <f t="shared" si="1"/>
        <v>6.0820000000000007</v>
      </c>
      <c r="M22" s="83">
        <f t="shared" si="1"/>
        <v>6.21</v>
      </c>
      <c r="N22" s="83">
        <f t="shared" si="1"/>
        <v>6.0910000000000002</v>
      </c>
      <c r="O22" s="83">
        <f t="shared" si="1"/>
        <v>2.8239999999999998</v>
      </c>
      <c r="P22" s="83">
        <f t="shared" si="1"/>
        <v>5.0949999999999998</v>
      </c>
      <c r="Q22" s="83">
        <f t="shared" si="1"/>
        <v>2.5809999999999995</v>
      </c>
      <c r="R22" s="83">
        <f t="shared" si="1"/>
        <v>7.1289999999999996</v>
      </c>
      <c r="S22" s="83">
        <f t="shared" si="1"/>
        <v>5.694</v>
      </c>
      <c r="T22" s="83">
        <f t="shared" si="1"/>
        <v>4.8209999999999997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1.722</v>
      </c>
      <c r="Y22" s="83">
        <f t="shared" si="1"/>
        <v>5.5139999999999993</v>
      </c>
      <c r="Z22" s="84">
        <f t="shared" si="1"/>
        <v>0</v>
      </c>
      <c r="AA22" s="85">
        <f t="shared" si="1"/>
        <v>100.26299999999998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12.382999999999999</v>
      </c>
      <c r="C26" s="72">
        <v>13.388</v>
      </c>
      <c r="D26" s="72">
        <v>17.907</v>
      </c>
      <c r="E26" s="72">
        <v>14.019</v>
      </c>
      <c r="F26" s="72">
        <v>13.183</v>
      </c>
      <c r="G26" s="72">
        <v>12.672000000000001</v>
      </c>
      <c r="H26" s="72">
        <v>19.838000000000001</v>
      </c>
      <c r="I26" s="72">
        <v>19.649999999999999</v>
      </c>
      <c r="J26" s="72">
        <v>20.204000000000001</v>
      </c>
      <c r="K26" s="72">
        <v>26.265999999999998</v>
      </c>
      <c r="L26" s="72">
        <v>29.821999999999999</v>
      </c>
      <c r="M26" s="72">
        <v>29.88</v>
      </c>
      <c r="N26" s="72">
        <v>29.971</v>
      </c>
      <c r="O26" s="72">
        <v>14.884</v>
      </c>
      <c r="P26" s="72">
        <v>9.3849999999999998</v>
      </c>
      <c r="Q26" s="72">
        <v>7.7009999999999996</v>
      </c>
      <c r="R26" s="72">
        <v>19.449000000000002</v>
      </c>
      <c r="S26" s="72">
        <v>24.923999999999999</v>
      </c>
      <c r="T26" s="72">
        <v>22.995999999999999</v>
      </c>
      <c r="U26" s="72">
        <v>16.420000000000002</v>
      </c>
      <c r="V26" s="72">
        <v>13.804</v>
      </c>
      <c r="W26" s="72">
        <v>14.08</v>
      </c>
      <c r="X26" s="72">
        <v>11.801</v>
      </c>
      <c r="Y26" s="72">
        <v>19.684000000000001</v>
      </c>
      <c r="Z26" s="73"/>
      <c r="AA26" s="74">
        <f>SUM(B26:Z26)</f>
        <v>434.31099999999998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12.382999999999999</v>
      </c>
      <c r="C28" s="57">
        <f t="shared" si="2"/>
        <v>13.388</v>
      </c>
      <c r="D28" s="57">
        <f t="shared" si="2"/>
        <v>17.907</v>
      </c>
      <c r="E28" s="57">
        <f t="shared" si="2"/>
        <v>14.019</v>
      </c>
      <c r="F28" s="57">
        <f t="shared" si="2"/>
        <v>13.183</v>
      </c>
      <c r="G28" s="57">
        <f t="shared" si="2"/>
        <v>12.672000000000001</v>
      </c>
      <c r="H28" s="57">
        <f t="shared" si="2"/>
        <v>19.838000000000001</v>
      </c>
      <c r="I28" s="57">
        <f t="shared" si="2"/>
        <v>19.649999999999999</v>
      </c>
      <c r="J28" s="57">
        <f t="shared" si="2"/>
        <v>20.204000000000001</v>
      </c>
      <c r="K28" s="57">
        <f t="shared" si="2"/>
        <v>26.265999999999998</v>
      </c>
      <c r="L28" s="57">
        <f t="shared" si="2"/>
        <v>29.821999999999999</v>
      </c>
      <c r="M28" s="57">
        <f t="shared" si="2"/>
        <v>29.88</v>
      </c>
      <c r="N28" s="57">
        <f t="shared" si="2"/>
        <v>29.971</v>
      </c>
      <c r="O28" s="57">
        <f t="shared" si="2"/>
        <v>14.884</v>
      </c>
      <c r="P28" s="57">
        <f t="shared" si="2"/>
        <v>9.3849999999999998</v>
      </c>
      <c r="Q28" s="57">
        <f t="shared" si="2"/>
        <v>7.7009999999999996</v>
      </c>
      <c r="R28" s="57">
        <f t="shared" si="2"/>
        <v>19.449000000000002</v>
      </c>
      <c r="S28" s="57">
        <f t="shared" si="2"/>
        <v>24.923999999999999</v>
      </c>
      <c r="T28" s="57">
        <f t="shared" si="2"/>
        <v>22.995999999999999</v>
      </c>
      <c r="U28" s="57">
        <f t="shared" si="2"/>
        <v>16.420000000000002</v>
      </c>
      <c r="V28" s="57">
        <f t="shared" si="2"/>
        <v>13.804</v>
      </c>
      <c r="W28" s="57">
        <f t="shared" si="2"/>
        <v>14.08</v>
      </c>
      <c r="X28" s="57">
        <f t="shared" si="2"/>
        <v>11.801</v>
      </c>
      <c r="Y28" s="57">
        <f t="shared" si="2"/>
        <v>19.684000000000001</v>
      </c>
      <c r="Z28" s="58">
        <f t="shared" si="2"/>
        <v>0</v>
      </c>
      <c r="AA28" s="59">
        <f t="shared" si="2"/>
        <v>434.31099999999998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12.382999999999999</v>
      </c>
      <c r="C47" s="83">
        <f t="shared" ref="C47:Z47" si="8">SUM(C10:C13)+C22+C36</f>
        <v>13.388</v>
      </c>
      <c r="D47" s="83">
        <f t="shared" si="8"/>
        <v>17.907</v>
      </c>
      <c r="E47" s="83">
        <f t="shared" si="8"/>
        <v>14.019</v>
      </c>
      <c r="F47" s="83">
        <f t="shared" si="8"/>
        <v>13.183</v>
      </c>
      <c r="G47" s="83">
        <f t="shared" si="8"/>
        <v>12.671999999999999</v>
      </c>
      <c r="H47" s="83">
        <f t="shared" si="8"/>
        <v>19.838000000000001</v>
      </c>
      <c r="I47" s="83">
        <f t="shared" si="8"/>
        <v>19.649999999999999</v>
      </c>
      <c r="J47" s="83">
        <f t="shared" si="8"/>
        <v>20.204000000000001</v>
      </c>
      <c r="K47" s="83">
        <f t="shared" si="8"/>
        <v>26.265999999999998</v>
      </c>
      <c r="L47" s="83">
        <f t="shared" si="8"/>
        <v>29.822000000000003</v>
      </c>
      <c r="M47" s="83">
        <f t="shared" si="8"/>
        <v>29.880000000000003</v>
      </c>
      <c r="N47" s="83">
        <f t="shared" si="8"/>
        <v>29.971000000000004</v>
      </c>
      <c r="O47" s="83">
        <f t="shared" si="8"/>
        <v>14.884</v>
      </c>
      <c r="P47" s="83">
        <f t="shared" si="8"/>
        <v>9.3849999999999998</v>
      </c>
      <c r="Q47" s="83">
        <f t="shared" si="8"/>
        <v>7.7009999999999996</v>
      </c>
      <c r="R47" s="83">
        <f t="shared" si="8"/>
        <v>19.448999999999998</v>
      </c>
      <c r="S47" s="83">
        <f t="shared" si="8"/>
        <v>24.923999999999999</v>
      </c>
      <c r="T47" s="83">
        <f t="shared" si="8"/>
        <v>22.996000000000002</v>
      </c>
      <c r="U47" s="83">
        <f t="shared" si="8"/>
        <v>16.419999999999998</v>
      </c>
      <c r="V47" s="83">
        <f t="shared" si="8"/>
        <v>13.804</v>
      </c>
      <c r="W47" s="83">
        <f t="shared" si="8"/>
        <v>14.08</v>
      </c>
      <c r="X47" s="83">
        <f t="shared" si="8"/>
        <v>11.800999999999998</v>
      </c>
      <c r="Y47" s="83">
        <f t="shared" si="8"/>
        <v>19.683999999999997</v>
      </c>
      <c r="Z47" s="84">
        <f t="shared" si="8"/>
        <v>0</v>
      </c>
      <c r="AA47" s="100">
        <f>SUM(B47:Z47)</f>
        <v>434.31099999999992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2020-12-12T21:23:20Z</dcterms:created>
  <dcterms:modified xsi:type="dcterms:W3CDTF">2020-12-12T21:23:21Z</dcterms:modified>
</cp:coreProperties>
</file>