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[1]SPOT_Orders_OverView_01!$A$19:$A$28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<sst xmlns="http://schemas.openxmlformats.org/spreadsheetml/2006/main" count="110" uniqueCount="50">
  <si>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11/12/2020 23:26:00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</si>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</sst>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2.0190000000000001</c:v>
                </c:pt>
                <c:pt idx="21">
                  <c:v>15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7.2330000000000005</c:v>
                </c:pt>
                <c:pt idx="1">
                  <c:v>9.16</c:v>
                </c:pt>
                <c:pt idx="3">
                  <c:v>0.185</c:v>
                </c:pt>
                <c:pt idx="4">
                  <c:v>0.371</c:v>
                </c:pt>
                <c:pt idx="5">
                  <c:v>5.266</c:v>
                </c:pt>
                <c:pt idx="6">
                  <c:v>9.282</c:v>
                </c:pt>
                <c:pt idx="7">
                  <c:v>6.5</c:v>
                </c:pt>
                <c:pt idx="8">
                  <c:v>5.9950000000000001</c:v>
                </c:pt>
                <c:pt idx="9">
                  <c:v>6.0289999999999999</c:v>
                </c:pt>
                <c:pt idx="10">
                  <c:v>9.2850000000000001</c:v>
                </c:pt>
                <c:pt idx="11">
                  <c:v>8.17</c:v>
                </c:pt>
                <c:pt idx="12">
                  <c:v>5.6649999999999991</c:v>
                </c:pt>
                <c:pt idx="13">
                  <c:v>5.8979999999999997</c:v>
                </c:pt>
                <c:pt idx="14">
                  <c:v>6.2370000000000001</c:v>
                </c:pt>
                <c:pt idx="15">
                  <c:v>6.3529999999999998</c:v>
                </c:pt>
                <c:pt idx="16">
                  <c:v>7.09</c:v>
                </c:pt>
                <c:pt idx="17">
                  <c:v>9.4510000000000005</c:v>
                </c:pt>
                <c:pt idx="18">
                  <c:v>7.5570000000000004</c:v>
                </c:pt>
                <c:pt idx="19">
                  <c:v>4.5149999999999997</c:v>
                </c:pt>
                <c:pt idx="20">
                  <c:v>3.5509999999999997</c:v>
                </c:pt>
                <c:pt idx="23">
                  <c:v>7.1150000000000002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8382520"/>
        <c:axId val="198382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14.428000000000001</c:v>
                </c:pt>
                <c:pt idx="1">
                  <c:v>16.846</c:v>
                </c:pt>
                <c:pt idx="2">
                  <c:v>22.575000000000003</c:v>
                </c:pt>
                <c:pt idx="3">
                  <c:v>22.631</c:v>
                </c:pt>
                <c:pt idx="4">
                  <c:v>21.704000000000001</c:v>
                </c:pt>
                <c:pt idx="5">
                  <c:v>13.257</c:v>
                </c:pt>
                <c:pt idx="6">
                  <c:v>12.885</c:v>
                </c:pt>
                <c:pt idx="7">
                  <c:v>12.749000000000001</c:v>
                </c:pt>
                <c:pt idx="8">
                  <c:v>9.1129999999999995</c:v>
                </c:pt>
                <c:pt idx="9">
                  <c:v>9.5200000000000014</c:v>
                </c:pt>
                <c:pt idx="10">
                  <c:v>12.49</c:v>
                </c:pt>
                <c:pt idx="11">
                  <c:v>11.409000000000001</c:v>
                </c:pt>
                <c:pt idx="12">
                  <c:v>8.6769999999999996</c:v>
                </c:pt>
                <c:pt idx="13">
                  <c:v>8.52</c:v>
                </c:pt>
                <c:pt idx="14">
                  <c:v>9.6029999999999998</c:v>
                </c:pt>
                <c:pt idx="15">
                  <c:v>9.1509999999999998</c:v>
                </c:pt>
                <c:pt idx="16">
                  <c:v>10.619</c:v>
                </c:pt>
                <c:pt idx="17">
                  <c:v>12.349000000000002</c:v>
                </c:pt>
                <c:pt idx="18">
                  <c:v>10.398999999999999</c:v>
                </c:pt>
                <c:pt idx="19">
                  <c:v>10.518000000000001</c:v>
                </c:pt>
                <c:pt idx="20">
                  <c:v>8.3690000000000015</c:v>
                </c:pt>
                <c:pt idx="21">
                  <c:v>23.296999999999997</c:v>
                </c:pt>
                <c:pt idx="22">
                  <c:v>22.058999999999997</c:v>
                </c:pt>
                <c:pt idx="23">
                  <c:v>13.408000000000001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82520"/>
        <c:axId val="198382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43.05</c:v>
                </c:pt>
                <c:pt idx="1">
                  <c:v>44.39</c:v>
                </c:pt>
                <c:pt idx="2">
                  <c:v>39.9</c:v>
                </c:pt>
                <c:pt idx="3">
                  <c:v>43.65</c:v>
                </c:pt>
                <c:pt idx="4">
                  <c:v>40.04</c:v>
                </c:pt>
                <c:pt idx="5">
                  <c:v>46.8</c:v>
                </c:pt>
                <c:pt idx="6">
                  <c:v>41.74</c:v>
                </c:pt>
                <c:pt idx="7">
                  <c:v>55.28</c:v>
                </c:pt>
                <c:pt idx="8">
                  <c:v>54.54</c:v>
                </c:pt>
                <c:pt idx="9">
                  <c:v>58.82</c:v>
                </c:pt>
                <c:pt idx="10">
                  <c:v>54.26</c:v>
                </c:pt>
                <c:pt idx="11">
                  <c:v>55.01</c:v>
                </c:pt>
                <c:pt idx="12">
                  <c:v>50.6</c:v>
                </c:pt>
                <c:pt idx="13">
                  <c:v>49.9</c:v>
                </c:pt>
                <c:pt idx="14">
                  <c:v>50.58</c:v>
                </c:pt>
                <c:pt idx="15">
                  <c:v>51.31</c:v>
                </c:pt>
                <c:pt idx="16">
                  <c:v>56.35</c:v>
                </c:pt>
                <c:pt idx="17">
                  <c:v>65.23</c:v>
                </c:pt>
                <c:pt idx="18">
                  <c:v>60.71</c:v>
                </c:pt>
                <c:pt idx="19">
                  <c:v>54.45</c:v>
                </c:pt>
                <c:pt idx="20">
                  <c:v>53.2</c:v>
                </c:pt>
                <c:pt idx="21">
                  <c:v>48.63</c:v>
                </c:pt>
                <c:pt idx="22">
                  <c:v>45.87</c:v>
                </c:pt>
                <c:pt idx="23">
                  <c:v>47.92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83696"/>
        <c:axId val="198383304"/>
      </c:lineChart>
      <c:catAx>
        <c:axId val="198382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382912"/>
        <c:crosses val="autoZero"/>
        <c:auto val="1"/>
        <c:lblAlgn val="ctr"/>
        <c:lblOffset val="100"/>
        <c:noMultiLvlLbl val="0"/>
      </c:catAx>
      <c:valAx>
        <c:axId val="19838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382520"/>
        <c:crosses val="autoZero"/>
        <c:crossBetween val="between"/>
      </c:valAx>
      <c:valAx>
        <c:axId val="198383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383696"/>
        <c:crosses val="max"/>
        <c:crossBetween val="between"/>
      </c:valAx>
      <c:catAx>
        <c:axId val="198383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383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44177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77.019000000000005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130.90799999999999</v>
          </cell>
        </row>
        <row r="25">
          <cell r="C25">
            <v>0</v>
          </cell>
        </row>
        <row r="26">
          <cell r="C26">
            <v>33.974999999999994</v>
          </cell>
        </row>
        <row r="27">
          <cell r="C27">
            <v>84.673999999999992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19.852000000000004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306.72400000000005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43.05</v>
          </cell>
          <cell r="C7">
            <v>44.39</v>
          </cell>
          <cell r="D7">
            <v>39.9</v>
          </cell>
          <cell r="E7">
            <v>43.65</v>
          </cell>
          <cell r="F7">
            <v>40.04</v>
          </cell>
          <cell r="G7">
            <v>46.8</v>
          </cell>
          <cell r="H7">
            <v>41.74</v>
          </cell>
          <cell r="I7">
            <v>55.28</v>
          </cell>
          <cell r="J7">
            <v>54.54</v>
          </cell>
          <cell r="K7">
            <v>58.82</v>
          </cell>
          <cell r="L7">
            <v>54.26</v>
          </cell>
          <cell r="M7">
            <v>55.01</v>
          </cell>
          <cell r="N7">
            <v>50.6</v>
          </cell>
          <cell r="O7">
            <v>49.9</v>
          </cell>
          <cell r="P7">
            <v>50.58</v>
          </cell>
          <cell r="Q7">
            <v>51.31</v>
          </cell>
          <cell r="R7">
            <v>56.35</v>
          </cell>
          <cell r="S7">
            <v>65.23</v>
          </cell>
          <cell r="T7">
            <v>60.71</v>
          </cell>
          <cell r="U7">
            <v>54.45</v>
          </cell>
          <cell r="V7">
            <v>53.2</v>
          </cell>
          <cell r="W7">
            <v>48.63</v>
          </cell>
          <cell r="X7">
            <v>45.87</v>
          </cell>
          <cell r="Y7">
            <v>47.92</v>
          </cell>
        </row>
        <row r="30">
          <cell r="D30">
            <v>5</v>
          </cell>
          <cell r="E30">
            <v>5</v>
          </cell>
          <cell r="F30">
            <v>5</v>
          </cell>
          <cell r="W30">
            <v>5</v>
          </cell>
          <cell r="X30">
            <v>5</v>
          </cell>
        </row>
        <row r="31">
          <cell r="D31">
            <v>5</v>
          </cell>
          <cell r="E31">
            <v>5</v>
          </cell>
          <cell r="F31">
            <v>5</v>
          </cell>
          <cell r="W31">
            <v>5</v>
          </cell>
          <cell r="X31">
            <v>5</v>
          </cell>
        </row>
        <row r="32">
          <cell r="D32">
            <v>5</v>
          </cell>
          <cell r="E32">
            <v>5</v>
          </cell>
          <cell r="F32">
            <v>5</v>
          </cell>
          <cell r="W32">
            <v>5</v>
          </cell>
          <cell r="X32">
            <v>5</v>
          </cell>
        </row>
        <row r="37">
          <cell r="G37">
            <v>2.0190000000000001</v>
          </cell>
        </row>
        <row r="59">
          <cell r="B59">
            <v>7.2330000000000005</v>
          </cell>
          <cell r="C59">
            <v>9.16</v>
          </cell>
          <cell r="E59">
            <v>0.185</v>
          </cell>
          <cell r="F59">
            <v>0.371</v>
          </cell>
          <cell r="G59">
            <v>5.266</v>
          </cell>
          <cell r="H59">
            <v>9.282</v>
          </cell>
          <cell r="I59">
            <v>6.5</v>
          </cell>
          <cell r="J59">
            <v>5.9950000000000001</v>
          </cell>
          <cell r="K59">
            <v>6.0289999999999999</v>
          </cell>
          <cell r="L59">
            <v>9.2850000000000001</v>
          </cell>
          <cell r="M59">
            <v>8.17</v>
          </cell>
          <cell r="N59">
            <v>5.6649999999999991</v>
          </cell>
          <cell r="O59">
            <v>5.8979999999999997</v>
          </cell>
          <cell r="P59">
            <v>6.2370000000000001</v>
          </cell>
          <cell r="Q59">
            <v>6.3529999999999998</v>
          </cell>
          <cell r="R59">
            <v>7.09</v>
          </cell>
          <cell r="S59">
            <v>9.4510000000000005</v>
          </cell>
          <cell r="T59">
            <v>7.5570000000000004</v>
          </cell>
          <cell r="U59">
            <v>4.5149999999999997</v>
          </cell>
          <cell r="V59">
            <v>3.5509999999999997</v>
          </cell>
          <cell r="Y59">
            <v>7.1150000000000002</v>
          </cell>
        </row>
        <row r="65">
          <cell r="B65">
            <v>2.2229999999999999</v>
          </cell>
          <cell r="C65">
            <v>2.1619999999999999</v>
          </cell>
          <cell r="D65">
            <v>2.1309999999999998</v>
          </cell>
          <cell r="E65">
            <v>2.0990000000000002</v>
          </cell>
          <cell r="F65">
            <v>2.0270000000000001</v>
          </cell>
          <cell r="G65">
            <v>2.024</v>
          </cell>
          <cell r="H65">
            <v>1.0649999999999999</v>
          </cell>
          <cell r="I65">
            <v>2.2759999999999998</v>
          </cell>
          <cell r="J65">
            <v>1.163</v>
          </cell>
          <cell r="K65">
            <v>1.1830000000000001</v>
          </cell>
          <cell r="L65">
            <v>1.1859999999999999</v>
          </cell>
          <cell r="M65">
            <v>1.159</v>
          </cell>
          <cell r="N65">
            <v>1.107</v>
          </cell>
          <cell r="O65">
            <v>1.0409999999999999</v>
          </cell>
          <cell r="P65">
            <v>0.996</v>
          </cell>
          <cell r="Q65">
            <v>0.96299999999999997</v>
          </cell>
          <cell r="R65">
            <v>0.94899999999999995</v>
          </cell>
          <cell r="S65">
            <v>0.93</v>
          </cell>
          <cell r="T65">
            <v>0.90700000000000003</v>
          </cell>
          <cell r="U65">
            <v>0.88400000000000001</v>
          </cell>
          <cell r="V65">
            <v>0.85699999999999998</v>
          </cell>
          <cell r="W65">
            <v>1.629</v>
          </cell>
          <cell r="X65">
            <v>1.5589999999999999</v>
          </cell>
          <cell r="Y65">
            <v>1.4550000000000001</v>
          </cell>
        </row>
        <row r="66">
          <cell r="B66">
            <v>4.9720000000000004</v>
          </cell>
          <cell r="C66">
            <v>5.524</v>
          </cell>
          <cell r="D66">
            <v>5.444</v>
          </cell>
          <cell r="E66">
            <v>5.3469999999999995</v>
          </cell>
          <cell r="F66">
            <v>4.306</v>
          </cell>
          <cell r="G66">
            <v>3.948</v>
          </cell>
          <cell r="H66">
            <v>2.5379999999999998</v>
          </cell>
          <cell r="I66">
            <v>3.9729999999999999</v>
          </cell>
          <cell r="J66">
            <v>1.9550000000000001</v>
          </cell>
          <cell r="K66">
            <v>2.3079999999999998</v>
          </cell>
          <cell r="L66">
            <v>2.0190000000000001</v>
          </cell>
          <cell r="M66">
            <v>2.08</v>
          </cell>
          <cell r="N66">
            <v>1.905</v>
          </cell>
          <cell r="O66">
            <v>1.581</v>
          </cell>
          <cell r="P66">
            <v>2.37</v>
          </cell>
          <cell r="Q66">
            <v>1.835</v>
          </cell>
          <cell r="R66">
            <v>2.58</v>
          </cell>
          <cell r="S66">
            <v>1.968</v>
          </cell>
          <cell r="T66">
            <v>1.9350000000000001</v>
          </cell>
          <cell r="U66">
            <v>5.1189999999999998</v>
          </cell>
          <cell r="V66">
            <v>3.9609999999999999</v>
          </cell>
          <cell r="W66">
            <v>6.6680000000000001</v>
          </cell>
          <cell r="X66">
            <v>5.5</v>
          </cell>
          <cell r="Y66">
            <v>4.8380000000000001</v>
          </cell>
        </row>
      </sheetData>
      <sheetData sheetId="17">
        <row r="59">
          <cell r="B59">
            <v>13.558000000000002</v>
          </cell>
          <cell r="C59">
            <v>16.206</v>
          </cell>
          <cell r="D59">
            <v>21.945</v>
          </cell>
          <cell r="E59">
            <v>22.010999999999999</v>
          </cell>
          <cell r="F59">
            <v>21.084</v>
          </cell>
          <cell r="G59">
            <v>13.257</v>
          </cell>
          <cell r="H59">
            <v>12.885</v>
          </cell>
          <cell r="I59">
            <v>11.208</v>
          </cell>
          <cell r="J59">
            <v>6.7720000000000002</v>
          </cell>
          <cell r="K59">
            <v>7.03</v>
          </cell>
          <cell r="L59">
            <v>11.45</v>
          </cell>
          <cell r="M59">
            <v>9.4370000000000012</v>
          </cell>
          <cell r="N59">
            <v>7.0730000000000004</v>
          </cell>
          <cell r="O59">
            <v>7.7490000000000006</v>
          </cell>
          <cell r="P59">
            <v>9.4130000000000003</v>
          </cell>
          <cell r="Q59">
            <v>7.0669999999999993</v>
          </cell>
          <cell r="R59">
            <v>10.619</v>
          </cell>
          <cell r="S59">
            <v>11.675000000000001</v>
          </cell>
          <cell r="T59">
            <v>9.5179999999999989</v>
          </cell>
          <cell r="U59">
            <v>9.6340000000000003</v>
          </cell>
          <cell r="V59">
            <v>8.3690000000000015</v>
          </cell>
          <cell r="W59">
            <v>23.296999999999997</v>
          </cell>
          <cell r="X59">
            <v>22.058999999999997</v>
          </cell>
          <cell r="Y59">
            <v>13.408000000000001</v>
          </cell>
        </row>
        <row r="66">
          <cell r="B66">
            <v>0.87</v>
          </cell>
          <cell r="C66">
            <v>0.64</v>
          </cell>
          <cell r="D66">
            <v>0.63</v>
          </cell>
          <cell r="E66">
            <v>0.62</v>
          </cell>
          <cell r="F66">
            <v>0.62</v>
          </cell>
          <cell r="I66">
            <v>1.5409999999999999</v>
          </cell>
          <cell r="J66">
            <v>2.3409999999999997</v>
          </cell>
          <cell r="K66">
            <v>2.4900000000000002</v>
          </cell>
          <cell r="L66">
            <v>1.04</v>
          </cell>
          <cell r="M66">
            <v>1.972</v>
          </cell>
          <cell r="N66">
            <v>1.6040000000000001</v>
          </cell>
          <cell r="O66">
            <v>0.77100000000000002</v>
          </cell>
          <cell r="P66">
            <v>0.19</v>
          </cell>
          <cell r="Q66">
            <v>2.0840000000000001</v>
          </cell>
          <cell r="S66">
            <v>0.67400000000000004</v>
          </cell>
          <cell r="T66">
            <v>0.88100000000000001</v>
          </cell>
          <cell r="U66">
            <v>0.88400000000000001</v>
          </cell>
        </row>
      </sheetData>
      <sheetData sheetId="18">
        <row r="7">
          <cell r="B7">
            <v>43.05</v>
          </cell>
          <cell r="C7">
            <v>44.39</v>
          </cell>
          <cell r="D7">
            <v>39.9</v>
          </cell>
          <cell r="E7">
            <v>43.65</v>
          </cell>
          <cell r="F7">
            <v>40.04</v>
          </cell>
          <cell r="G7">
            <v>46.8</v>
          </cell>
          <cell r="H7">
            <v>41.74</v>
          </cell>
          <cell r="I7">
            <v>55.28</v>
          </cell>
          <cell r="J7">
            <v>54.54</v>
          </cell>
          <cell r="K7">
            <v>58.82</v>
          </cell>
          <cell r="L7">
            <v>54.26</v>
          </cell>
          <cell r="M7">
            <v>55.01</v>
          </cell>
          <cell r="N7">
            <v>50.6</v>
          </cell>
          <cell r="O7">
            <v>49.9</v>
          </cell>
          <cell r="P7">
            <v>50.58</v>
          </cell>
          <cell r="Q7">
            <v>51.31</v>
          </cell>
          <cell r="R7">
            <v>56.35</v>
          </cell>
          <cell r="S7">
            <v>65.23</v>
          </cell>
          <cell r="T7">
            <v>60.71</v>
          </cell>
          <cell r="U7">
            <v>54.45</v>
          </cell>
          <cell r="V7">
            <v>53.2</v>
          </cell>
          <cell r="W7">
            <v>48.63</v>
          </cell>
          <cell r="X7">
            <v>45.87</v>
          </cell>
          <cell r="Y7">
            <v>47.92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INACCESS</v>
          </cell>
        </row>
        <row r="21">
          <cell r="A21" t="str">
            <v>MYTILINEOS</v>
          </cell>
        </row>
        <row r="22">
          <cell r="A22" t="str">
            <v>OPTIMUS_ENERGY</v>
          </cell>
        </row>
        <row r="23">
          <cell r="A23" t="str">
            <v>RENOPTIPOWER</v>
          </cell>
        </row>
        <row r="24">
          <cell r="A24" t="str">
            <v>SOLARENERGY</v>
          </cell>
        </row>
        <row r="25">
          <cell r="A25" t="str">
            <v>WATT_AND_VOLT</v>
          </cell>
        </row>
        <row r="26">
          <cell r="A2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468.96230000000003</v>
          </cell>
          <cell r="J12">
            <v>468.96199999999999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44178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2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2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2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2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2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14.427999999999999</v>
      </c>
      <c r="C4" s="18">
        <v>16.846</v>
      </c>
      <c r="D4" s="18">
        <v>22.575000000000003</v>
      </c>
      <c r="E4" s="18">
        <v>22.631</v>
      </c>
      <c r="F4" s="18">
        <v>21.704000000000001</v>
      </c>
      <c r="G4" s="18">
        <v>13.257</v>
      </c>
      <c r="H4" s="18">
        <v>12.885</v>
      </c>
      <c r="I4" s="18">
        <v>12.748999999999999</v>
      </c>
      <c r="J4" s="18">
        <v>9.1129999999999995</v>
      </c>
      <c r="K4" s="18">
        <v>9.5199999999999978</v>
      </c>
      <c r="L4" s="18">
        <v>12.49</v>
      </c>
      <c r="M4" s="18">
        <v>11.408999999999999</v>
      </c>
      <c r="N4" s="18">
        <v>8.6769999999999996</v>
      </c>
      <c r="O4" s="18">
        <v>8.5200000000000014</v>
      </c>
      <c r="P4" s="18">
        <v>9.6029999999999998</v>
      </c>
      <c r="Q4" s="18">
        <v>9.1509999999999998</v>
      </c>
      <c r="R4" s="18">
        <v>10.619</v>
      </c>
      <c r="S4" s="18">
        <v>12.349</v>
      </c>
      <c r="T4" s="18">
        <v>10.398999999999999</v>
      </c>
      <c r="U4" s="18">
        <v>10.518000000000001</v>
      </c>
      <c r="V4" s="18">
        <v>8.3689999999999998</v>
      </c>
      <c r="W4" s="18">
        <v>23.297000000000001</v>
      </c>
      <c r="X4" s="18">
        <v>22.059000000000001</v>
      </c>
      <c r="Y4" s="18">
        <v>13.407999999999999</v>
      </c>
      <c r="Z4" s="19"/>
      <c r="AA4" s="20">
        <f>SUM(B4:Z4)</f>
        <v>326.57600000000008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43.05</v>
      </c>
      <c r="C7" s="28">
        <v>44.39</v>
      </c>
      <c r="D7" s="28">
        <v>39.9</v>
      </c>
      <c r="E7" s="28">
        <v>43.65</v>
      </c>
      <c r="F7" s="28">
        <v>40.04</v>
      </c>
      <c r="G7" s="28">
        <v>46.8</v>
      </c>
      <c r="H7" s="28">
        <v>41.74</v>
      </c>
      <c r="I7" s="28">
        <v>55.28</v>
      </c>
      <c r="J7" s="28">
        <v>54.54</v>
      </c>
      <c r="K7" s="28">
        <v>58.82</v>
      </c>
      <c r="L7" s="28">
        <v>54.26</v>
      </c>
      <c r="M7" s="28">
        <v>55.01</v>
      </c>
      <c r="N7" s="28">
        <v>50.6</v>
      </c>
      <c r="O7" s="28">
        <v>49.9</v>
      </c>
      <c r="P7" s="28">
        <v>50.58</v>
      </c>
      <c r="Q7" s="28">
        <v>51.31</v>
      </c>
      <c r="R7" s="28">
        <v>56.35</v>
      </c>
      <c r="S7" s="28">
        <v>65.23</v>
      </c>
      <c r="T7" s="28">
        <v>60.71</v>
      </c>
      <c r="U7" s="28">
        <v>54.45</v>
      </c>
      <c r="V7" s="28">
        <v>53.2</v>
      </c>
      <c r="W7" s="28">
        <v>48.63</v>
      </c>
      <c r="X7" s="28">
        <v>45.87</v>
      </c>
      <c r="Y7" s="28">
        <v>47.92</v>
      </c>
      <c r="Z7" s="29"/>
      <c r="AA7" s="30">
        <f>IF(SUM(GR_MAINLAND_MCP_SUM_SELL)&lt;&gt;0,AVERAGEIF(GR_MAINLAND_MCP_SUM_SELL,"&lt;&gt;"""),"")</f>
        <v>50.509583333333346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15</v>
      </c>
      <c r="E11" s="47">
        <v>15</v>
      </c>
      <c r="F11" s="47">
        <v>15</v>
      </c>
      <c r="G11" s="47">
        <v>2.0190000000000001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15</v>
      </c>
      <c r="X11" s="47">
        <v>15</v>
      </c>
      <c r="Y11" s="47"/>
      <c r="Z11" s="48"/>
      <c r="AA11" s="49">
        <f>SUM(B11:Z11)</f>
        <v>77.019000000000005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7.2330000000000005</v>
      </c>
      <c r="C13" s="52">
        <v>9.16</v>
      </c>
      <c r="D13" s="52"/>
      <c r="E13" s="52">
        <v>0.185</v>
      </c>
      <c r="F13" s="52">
        <v>0.371</v>
      </c>
      <c r="G13" s="52">
        <v>5.266</v>
      </c>
      <c r="H13" s="52">
        <v>9.282</v>
      </c>
      <c r="I13" s="52">
        <v>6.5</v>
      </c>
      <c r="J13" s="52">
        <v>5.9950000000000001</v>
      </c>
      <c r="K13" s="52">
        <v>6.0289999999999999</v>
      </c>
      <c r="L13" s="52">
        <v>9.2850000000000001</v>
      </c>
      <c r="M13" s="52">
        <v>8.17</v>
      </c>
      <c r="N13" s="52">
        <v>5.6649999999999991</v>
      </c>
      <c r="O13" s="52">
        <v>5.8979999999999997</v>
      </c>
      <c r="P13" s="52">
        <v>6.2370000000000001</v>
      </c>
      <c r="Q13" s="52">
        <v>6.3529999999999998</v>
      </c>
      <c r="R13" s="52">
        <v>7.09</v>
      </c>
      <c r="S13" s="52">
        <v>9.4510000000000005</v>
      </c>
      <c r="T13" s="52">
        <v>7.5570000000000004</v>
      </c>
      <c r="U13" s="52">
        <v>4.5149999999999997</v>
      </c>
      <c r="V13" s="52">
        <v>3.5509999999999997</v>
      </c>
      <c r="W13" s="52"/>
      <c r="X13" s="52"/>
      <c r="Y13" s="52">
        <v>7.1150000000000002</v>
      </c>
      <c r="Z13" s="53"/>
      <c r="AA13" s="54">
        <f>SUM(B13:Z13)</f>
        <v>130.90799999999999</v>
      </c>
    </row>
    <row r="14" spans="1:27" ht="30" customHeight="1" thickBot="1" x14ac:dyDescent="0.25">
      <c r="A14" s="55" t="s">
        <v>10</v>
      </c>
      <c r="B14" s="56">
        <f>IF(LEN(B$2)&gt;0,SUM(B10:B13),"")</f>
        <v>7.2330000000000005</v>
      </c>
      <c r="C14" s="57">
        <f t="shared" ref="C14:Z14" si="0">IF(LEN(C$2)&gt;0,SUM(C10:C13),"")</f>
        <v>9.16</v>
      </c>
      <c r="D14" s="57">
        <f t="shared" si="0"/>
        <v>15</v>
      </c>
      <c r="E14" s="57">
        <f t="shared" si="0"/>
        <v>15.185</v>
      </c>
      <c r="F14" s="57">
        <f t="shared" si="0"/>
        <v>15.371</v>
      </c>
      <c r="G14" s="57">
        <f t="shared" si="0"/>
        <v>7.2850000000000001</v>
      </c>
      <c r="H14" s="57">
        <f t="shared" si="0"/>
        <v>9.282</v>
      </c>
      <c r="I14" s="57">
        <f t="shared" si="0"/>
        <v>6.5</v>
      </c>
      <c r="J14" s="57">
        <f t="shared" si="0"/>
        <v>5.9950000000000001</v>
      </c>
      <c r="K14" s="57">
        <f t="shared" si="0"/>
        <v>6.0289999999999999</v>
      </c>
      <c r="L14" s="57">
        <f t="shared" si="0"/>
        <v>9.2850000000000001</v>
      </c>
      <c r="M14" s="57">
        <f t="shared" si="0"/>
        <v>8.17</v>
      </c>
      <c r="N14" s="57">
        <f t="shared" si="0"/>
        <v>5.6649999999999991</v>
      </c>
      <c r="O14" s="57">
        <f t="shared" si="0"/>
        <v>5.8979999999999997</v>
      </c>
      <c r="P14" s="57">
        <f t="shared" si="0"/>
        <v>6.2370000000000001</v>
      </c>
      <c r="Q14" s="57">
        <f t="shared" si="0"/>
        <v>6.3529999999999998</v>
      </c>
      <c r="R14" s="57">
        <f t="shared" si="0"/>
        <v>7.09</v>
      </c>
      <c r="S14" s="57">
        <f t="shared" si="0"/>
        <v>9.4510000000000005</v>
      </c>
      <c r="T14" s="57">
        <f t="shared" si="0"/>
        <v>7.5570000000000004</v>
      </c>
      <c r="U14" s="57">
        <f t="shared" si="0"/>
        <v>4.5149999999999997</v>
      </c>
      <c r="V14" s="57">
        <f t="shared" si="0"/>
        <v>3.5509999999999997</v>
      </c>
      <c r="W14" s="57">
        <f t="shared" si="0"/>
        <v>15</v>
      </c>
      <c r="X14" s="57">
        <f t="shared" si="0"/>
        <v>15</v>
      </c>
      <c r="Y14" s="57">
        <f t="shared" si="0"/>
        <v>7.1150000000000002</v>
      </c>
      <c r="Z14" s="58" t="str">
        <f t="shared" si="0"/>
        <v/>
      </c>
      <c r="AA14" s="59">
        <f>SUM(AA9:AA13)</f>
        <v>207.92699999999999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2.2229999999999999</v>
      </c>
      <c r="C18" s="72">
        <v>2.1619999999999999</v>
      </c>
      <c r="D18" s="72">
        <v>2.1309999999999998</v>
      </c>
      <c r="E18" s="72">
        <v>2.0990000000000002</v>
      </c>
      <c r="F18" s="72">
        <v>2.0270000000000001</v>
      </c>
      <c r="G18" s="72">
        <v>2.024</v>
      </c>
      <c r="H18" s="72">
        <v>1.0649999999999999</v>
      </c>
      <c r="I18" s="72">
        <v>2.2759999999999998</v>
      </c>
      <c r="J18" s="72">
        <v>1.163</v>
      </c>
      <c r="K18" s="72">
        <v>1.1830000000000001</v>
      </c>
      <c r="L18" s="72">
        <v>1.1859999999999999</v>
      </c>
      <c r="M18" s="72">
        <v>1.159</v>
      </c>
      <c r="N18" s="72">
        <v>1.107</v>
      </c>
      <c r="O18" s="72">
        <v>1.0409999999999999</v>
      </c>
      <c r="P18" s="72">
        <v>0.996</v>
      </c>
      <c r="Q18" s="72">
        <v>0.96299999999999997</v>
      </c>
      <c r="R18" s="72">
        <v>0.94899999999999995</v>
      </c>
      <c r="S18" s="72">
        <v>0.93</v>
      </c>
      <c r="T18" s="72">
        <v>0.90700000000000003</v>
      </c>
      <c r="U18" s="72">
        <v>0.88400000000000001</v>
      </c>
      <c r="V18" s="72">
        <v>0.85699999999999998</v>
      </c>
      <c r="W18" s="72">
        <v>1.629</v>
      </c>
      <c r="X18" s="72">
        <v>1.5589999999999999</v>
      </c>
      <c r="Y18" s="72">
        <v>1.4550000000000001</v>
      </c>
      <c r="Z18" s="73"/>
      <c r="AA18" s="74">
        <f>SUM(B18:Z18)</f>
        <v>33.974999999999994</v>
      </c>
    </row>
    <row r="19" spans="1:27" ht="24.95" customHeight="1" x14ac:dyDescent="0.2">
      <c r="A19" s="70" t="s">
        <v>14</v>
      </c>
      <c r="B19" s="75">
        <v>4.9720000000000004</v>
      </c>
      <c r="C19" s="76">
        <v>5.524</v>
      </c>
      <c r="D19" s="76">
        <v>5.444</v>
      </c>
      <c r="E19" s="76">
        <v>5.3469999999999995</v>
      </c>
      <c r="F19" s="76">
        <v>4.306</v>
      </c>
      <c r="G19" s="76">
        <v>3.948</v>
      </c>
      <c r="H19" s="76">
        <v>2.5379999999999998</v>
      </c>
      <c r="I19" s="76">
        <v>3.9729999999999999</v>
      </c>
      <c r="J19" s="76">
        <v>1.9550000000000001</v>
      </c>
      <c r="K19" s="76">
        <v>2.3079999999999998</v>
      </c>
      <c r="L19" s="76">
        <v>2.0190000000000001</v>
      </c>
      <c r="M19" s="76">
        <v>2.08</v>
      </c>
      <c r="N19" s="76">
        <v>1.905</v>
      </c>
      <c r="O19" s="76">
        <v>1.581</v>
      </c>
      <c r="P19" s="76">
        <v>2.37</v>
      </c>
      <c r="Q19" s="76">
        <v>1.835</v>
      </c>
      <c r="R19" s="76">
        <v>2.58</v>
      </c>
      <c r="S19" s="76">
        <v>1.968</v>
      </c>
      <c r="T19" s="76">
        <v>1.9350000000000001</v>
      </c>
      <c r="U19" s="76">
        <v>5.1189999999999998</v>
      </c>
      <c r="V19" s="76">
        <v>3.9609999999999999</v>
      </c>
      <c r="W19" s="76">
        <v>6.6680000000000001</v>
      </c>
      <c r="X19" s="76">
        <v>5.5</v>
      </c>
      <c r="Y19" s="76">
        <v>4.8380000000000001</v>
      </c>
      <c r="Z19" s="73"/>
      <c r="AA19" s="74">
        <f>SUM(B19:Z19)</f>
        <v>84.673999999999992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7.1950000000000003</v>
      </c>
      <c r="C22" s="83">
        <f t="shared" ref="C22:Z22" si="1">IF(LEN(C$2)&gt;0,SUM(C17:C21),"")</f>
        <v>7.6859999999999999</v>
      </c>
      <c r="D22" s="83">
        <f t="shared" si="1"/>
        <v>7.5749999999999993</v>
      </c>
      <c r="E22" s="83">
        <f t="shared" si="1"/>
        <v>7.4459999999999997</v>
      </c>
      <c r="F22" s="83">
        <f t="shared" si="1"/>
        <v>6.3330000000000002</v>
      </c>
      <c r="G22" s="83">
        <f t="shared" si="1"/>
        <v>5.9719999999999995</v>
      </c>
      <c r="H22" s="83">
        <f t="shared" si="1"/>
        <v>3.6029999999999998</v>
      </c>
      <c r="I22" s="83">
        <f t="shared" si="1"/>
        <v>6.2489999999999997</v>
      </c>
      <c r="J22" s="83">
        <f t="shared" si="1"/>
        <v>3.1180000000000003</v>
      </c>
      <c r="K22" s="83">
        <f t="shared" si="1"/>
        <v>3.4909999999999997</v>
      </c>
      <c r="L22" s="83">
        <f t="shared" si="1"/>
        <v>3.2050000000000001</v>
      </c>
      <c r="M22" s="83">
        <f t="shared" si="1"/>
        <v>3.2389999999999999</v>
      </c>
      <c r="N22" s="83">
        <f t="shared" si="1"/>
        <v>3.012</v>
      </c>
      <c r="O22" s="83">
        <f t="shared" si="1"/>
        <v>2.6219999999999999</v>
      </c>
      <c r="P22" s="83">
        <f t="shared" si="1"/>
        <v>3.3660000000000001</v>
      </c>
      <c r="Q22" s="83">
        <f t="shared" si="1"/>
        <v>2.798</v>
      </c>
      <c r="R22" s="83">
        <f t="shared" si="1"/>
        <v>3.5289999999999999</v>
      </c>
      <c r="S22" s="83">
        <f t="shared" si="1"/>
        <v>2.8980000000000001</v>
      </c>
      <c r="T22" s="83">
        <f t="shared" si="1"/>
        <v>2.8420000000000001</v>
      </c>
      <c r="U22" s="83">
        <f t="shared" si="1"/>
        <v>6.0030000000000001</v>
      </c>
      <c r="V22" s="83">
        <f t="shared" si="1"/>
        <v>4.8179999999999996</v>
      </c>
      <c r="W22" s="83">
        <f t="shared" si="1"/>
        <v>8.2970000000000006</v>
      </c>
      <c r="X22" s="83">
        <f t="shared" si="1"/>
        <v>7.0590000000000002</v>
      </c>
      <c r="Y22" s="83">
        <f t="shared" si="1"/>
        <v>6.2930000000000001</v>
      </c>
      <c r="Z22" s="84" t="str">
        <f t="shared" si="1"/>
        <v/>
      </c>
      <c r="AA22" s="85">
        <f>SUM(AA17:AA21)</f>
        <v>118.64899999999999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14.428000000000001</v>
      </c>
      <c r="C26" s="72">
        <v>16.846</v>
      </c>
      <c r="D26" s="72">
        <v>22.574999999999999</v>
      </c>
      <c r="E26" s="72">
        <v>22.631</v>
      </c>
      <c r="F26" s="72">
        <v>21.704000000000001</v>
      </c>
      <c r="G26" s="72">
        <v>13.257</v>
      </c>
      <c r="H26" s="72">
        <v>12.885</v>
      </c>
      <c r="I26" s="72">
        <v>12.749000000000001</v>
      </c>
      <c r="J26" s="72">
        <v>9.1129999999999995</v>
      </c>
      <c r="K26" s="72">
        <v>9.52</v>
      </c>
      <c r="L26" s="72">
        <v>12.49</v>
      </c>
      <c r="M26" s="72">
        <v>11.409000000000001</v>
      </c>
      <c r="N26" s="72">
        <v>8.6769999999999996</v>
      </c>
      <c r="O26" s="72">
        <v>8.52</v>
      </c>
      <c r="P26" s="72">
        <v>9.6029999999999998</v>
      </c>
      <c r="Q26" s="72">
        <v>9.1509999999999998</v>
      </c>
      <c r="R26" s="72">
        <v>10.619</v>
      </c>
      <c r="S26" s="72">
        <v>12.349</v>
      </c>
      <c r="T26" s="72">
        <v>10.398999999999999</v>
      </c>
      <c r="U26" s="72">
        <v>10.518000000000001</v>
      </c>
      <c r="V26" s="72">
        <v>8.3689999999999998</v>
      </c>
      <c r="W26" s="72">
        <v>23.297000000000001</v>
      </c>
      <c r="X26" s="72">
        <v>22.059000000000001</v>
      </c>
      <c r="Y26" s="72">
        <v>13.407999999999999</v>
      </c>
      <c r="Z26" s="73"/>
      <c r="AA26" s="74">
        <f>SUM(B26:Z26)</f>
        <v>326.57600000000008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14.428000000000001</v>
      </c>
      <c r="C28" s="57">
        <f t="shared" ref="C28:Z28" si="2">IF(LEN(C$2)&gt;0,SUM(C25:C27),"")</f>
        <v>16.846</v>
      </c>
      <c r="D28" s="57">
        <f t="shared" si="2"/>
        <v>22.574999999999999</v>
      </c>
      <c r="E28" s="57">
        <f t="shared" si="2"/>
        <v>22.631</v>
      </c>
      <c r="F28" s="57">
        <f t="shared" si="2"/>
        <v>21.704000000000001</v>
      </c>
      <c r="G28" s="57">
        <f t="shared" si="2"/>
        <v>13.257</v>
      </c>
      <c r="H28" s="57">
        <f t="shared" si="2"/>
        <v>12.885</v>
      </c>
      <c r="I28" s="57">
        <f t="shared" si="2"/>
        <v>12.749000000000001</v>
      </c>
      <c r="J28" s="57">
        <f t="shared" si="2"/>
        <v>9.1129999999999995</v>
      </c>
      <c r="K28" s="57">
        <f t="shared" si="2"/>
        <v>9.52</v>
      </c>
      <c r="L28" s="57">
        <f t="shared" si="2"/>
        <v>12.49</v>
      </c>
      <c r="M28" s="57">
        <f t="shared" si="2"/>
        <v>11.409000000000001</v>
      </c>
      <c r="N28" s="57">
        <f t="shared" si="2"/>
        <v>8.6769999999999996</v>
      </c>
      <c r="O28" s="57">
        <f t="shared" si="2"/>
        <v>8.52</v>
      </c>
      <c r="P28" s="57">
        <f t="shared" si="2"/>
        <v>9.6029999999999998</v>
      </c>
      <c r="Q28" s="57">
        <f t="shared" si="2"/>
        <v>9.1509999999999998</v>
      </c>
      <c r="R28" s="57">
        <f t="shared" si="2"/>
        <v>10.619</v>
      </c>
      <c r="S28" s="57">
        <f t="shared" si="2"/>
        <v>12.349</v>
      </c>
      <c r="T28" s="57">
        <f t="shared" si="2"/>
        <v>10.398999999999999</v>
      </c>
      <c r="U28" s="57">
        <f t="shared" si="2"/>
        <v>10.518000000000001</v>
      </c>
      <c r="V28" s="57">
        <f t="shared" si="2"/>
        <v>8.3689999999999998</v>
      </c>
      <c r="W28" s="57">
        <f t="shared" si="2"/>
        <v>23.297000000000001</v>
      </c>
      <c r="X28" s="57">
        <f t="shared" si="2"/>
        <v>22.059000000000001</v>
      </c>
      <c r="Y28" s="57">
        <f t="shared" si="2"/>
        <v>13.407999999999999</v>
      </c>
      <c r="Z28" s="58" t="str">
        <f t="shared" si="2"/>
        <v/>
      </c>
      <c r="AA28" s="59">
        <f>SUM(AA25:AA27)</f>
        <v>326.57600000000008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14.428000000000001</v>
      </c>
      <c r="C47" s="83">
        <f t="shared" ref="C47:Z47" si="8">IF(LEN(C$2)&gt;0,C14+C22+C36,"")</f>
        <v>16.846</v>
      </c>
      <c r="D47" s="83">
        <f t="shared" si="8"/>
        <v>22.574999999999999</v>
      </c>
      <c r="E47" s="83">
        <f t="shared" si="8"/>
        <v>22.631</v>
      </c>
      <c r="F47" s="83">
        <f t="shared" si="8"/>
        <v>21.704000000000001</v>
      </c>
      <c r="G47" s="83">
        <f t="shared" si="8"/>
        <v>13.257</v>
      </c>
      <c r="H47" s="83">
        <f t="shared" si="8"/>
        <v>12.885</v>
      </c>
      <c r="I47" s="83">
        <f t="shared" si="8"/>
        <v>12.748999999999999</v>
      </c>
      <c r="J47" s="83">
        <f t="shared" si="8"/>
        <v>9.1129999999999995</v>
      </c>
      <c r="K47" s="83">
        <f t="shared" si="8"/>
        <v>9.52</v>
      </c>
      <c r="L47" s="83">
        <f t="shared" si="8"/>
        <v>12.49</v>
      </c>
      <c r="M47" s="83">
        <f t="shared" si="8"/>
        <v>11.408999999999999</v>
      </c>
      <c r="N47" s="83">
        <f t="shared" si="8"/>
        <v>8.6769999999999996</v>
      </c>
      <c r="O47" s="83">
        <f t="shared" si="8"/>
        <v>8.52</v>
      </c>
      <c r="P47" s="83">
        <f t="shared" si="8"/>
        <v>9.6029999999999998</v>
      </c>
      <c r="Q47" s="83">
        <f t="shared" si="8"/>
        <v>9.1509999999999998</v>
      </c>
      <c r="R47" s="83">
        <f t="shared" si="8"/>
        <v>10.619</v>
      </c>
      <c r="S47" s="83">
        <f t="shared" si="8"/>
        <v>12.349</v>
      </c>
      <c r="T47" s="83">
        <f t="shared" si="8"/>
        <v>10.399000000000001</v>
      </c>
      <c r="U47" s="83">
        <f t="shared" si="8"/>
        <v>10.518000000000001</v>
      </c>
      <c r="V47" s="83">
        <f t="shared" si="8"/>
        <v>8.3689999999999998</v>
      </c>
      <c r="W47" s="83">
        <f t="shared" si="8"/>
        <v>23.297000000000001</v>
      </c>
      <c r="X47" s="83">
        <f t="shared" si="8"/>
        <v>22.059000000000001</v>
      </c>
      <c r="Y47" s="83">
        <f t="shared" si="8"/>
        <v>13.408000000000001</v>
      </c>
      <c r="Z47" s="84" t="str">
        <f t="shared" si="8"/>
        <v/>
      </c>
      <c r="AA47" s="100">
        <f>SUM(B47:Z47)</f>
        <v>326.57600000000008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14.428000000000001</v>
      </c>
      <c r="C4" s="18">
        <v>16.846</v>
      </c>
      <c r="D4" s="18">
        <v>22.575000000000003</v>
      </c>
      <c r="E4" s="18">
        <v>22.631</v>
      </c>
      <c r="F4" s="18">
        <v>21.704000000000001</v>
      </c>
      <c r="G4" s="18">
        <v>13.257</v>
      </c>
      <c r="H4" s="18">
        <v>12.885</v>
      </c>
      <c r="I4" s="18">
        <v>12.749000000000001</v>
      </c>
      <c r="J4" s="18">
        <v>9.1129999999999995</v>
      </c>
      <c r="K4" s="18">
        <v>9.5200000000000014</v>
      </c>
      <c r="L4" s="18">
        <v>12.49</v>
      </c>
      <c r="M4" s="18">
        <v>11.409000000000001</v>
      </c>
      <c r="N4" s="18">
        <v>8.6769999999999996</v>
      </c>
      <c r="O4" s="18">
        <v>8.52</v>
      </c>
      <c r="P4" s="18">
        <v>9.6029999999999998</v>
      </c>
      <c r="Q4" s="18">
        <v>9.1509999999999998</v>
      </c>
      <c r="R4" s="18">
        <v>10.619</v>
      </c>
      <c r="S4" s="18">
        <v>12.349000000000002</v>
      </c>
      <c r="T4" s="18">
        <v>10.398999999999999</v>
      </c>
      <c r="U4" s="18">
        <v>10.518000000000001</v>
      </c>
      <c r="V4" s="18">
        <v>8.3690000000000015</v>
      </c>
      <c r="W4" s="18">
        <v>23.296999999999997</v>
      </c>
      <c r="X4" s="18">
        <v>22.058999999999997</v>
      </c>
      <c r="Y4" s="18">
        <v>13.408000000000001</v>
      </c>
      <c r="Z4" s="19"/>
      <c r="AA4" s="20">
        <f>SUM(B4:Z4)</f>
        <v>326.57600000000002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43.05</v>
      </c>
      <c r="C7" s="28">
        <v>44.39</v>
      </c>
      <c r="D7" s="28">
        <v>39.9</v>
      </c>
      <c r="E7" s="28">
        <v>43.65</v>
      </c>
      <c r="F7" s="28">
        <v>40.04</v>
      </c>
      <c r="G7" s="28">
        <v>46.8</v>
      </c>
      <c r="H7" s="28">
        <v>41.74</v>
      </c>
      <c r="I7" s="28">
        <v>55.28</v>
      </c>
      <c r="J7" s="28">
        <v>54.54</v>
      </c>
      <c r="K7" s="28">
        <v>58.82</v>
      </c>
      <c r="L7" s="28">
        <v>54.26</v>
      </c>
      <c r="M7" s="28">
        <v>55.01</v>
      </c>
      <c r="N7" s="28">
        <v>50.6</v>
      </c>
      <c r="O7" s="28">
        <v>49.9</v>
      </c>
      <c r="P7" s="28">
        <v>50.58</v>
      </c>
      <c r="Q7" s="28">
        <v>51.31</v>
      </c>
      <c r="R7" s="28">
        <v>56.35</v>
      </c>
      <c r="S7" s="28">
        <v>65.23</v>
      </c>
      <c r="T7" s="28">
        <v>60.71</v>
      </c>
      <c r="U7" s="28">
        <v>54.45</v>
      </c>
      <c r="V7" s="28">
        <v>53.2</v>
      </c>
      <c r="W7" s="28">
        <v>48.63</v>
      </c>
      <c r="X7" s="28">
        <v>45.87</v>
      </c>
      <c r="Y7" s="28">
        <v>47.92</v>
      </c>
      <c r="Z7" s="29"/>
      <c r="AA7" s="30">
        <v>50.509583333333346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13.558000000000002</v>
      </c>
      <c r="C13" s="52">
        <v>16.206</v>
      </c>
      <c r="D13" s="52">
        <v>21.945</v>
      </c>
      <c r="E13" s="52">
        <v>22.010999999999999</v>
      </c>
      <c r="F13" s="52">
        <v>21.084</v>
      </c>
      <c r="G13" s="52">
        <v>13.257</v>
      </c>
      <c r="H13" s="52">
        <v>12.885</v>
      </c>
      <c r="I13" s="52">
        <v>11.208</v>
      </c>
      <c r="J13" s="52">
        <v>6.7720000000000002</v>
      </c>
      <c r="K13" s="52">
        <v>7.03</v>
      </c>
      <c r="L13" s="52">
        <v>11.45</v>
      </c>
      <c r="M13" s="52">
        <v>9.4370000000000012</v>
      </c>
      <c r="N13" s="52">
        <v>7.0730000000000004</v>
      </c>
      <c r="O13" s="52">
        <v>7.7490000000000006</v>
      </c>
      <c r="P13" s="52">
        <v>9.4130000000000003</v>
      </c>
      <c r="Q13" s="52">
        <v>7.0669999999999993</v>
      </c>
      <c r="R13" s="52">
        <v>10.619</v>
      </c>
      <c r="S13" s="52">
        <v>11.675000000000001</v>
      </c>
      <c r="T13" s="52">
        <v>9.5179999999999989</v>
      </c>
      <c r="U13" s="52">
        <v>9.6340000000000003</v>
      </c>
      <c r="V13" s="52">
        <v>8.3690000000000015</v>
      </c>
      <c r="W13" s="52">
        <v>23.296999999999997</v>
      </c>
      <c r="X13" s="52">
        <v>22.058999999999997</v>
      </c>
      <c r="Y13" s="52">
        <v>13.408000000000001</v>
      </c>
      <c r="Z13" s="53"/>
      <c r="AA13" s="54">
        <f>SUM(B13:Z13)</f>
        <v>306.72400000000005</v>
      </c>
    </row>
    <row r="14" spans="1:27" ht="30" customHeight="1" thickBot="1" x14ac:dyDescent="0.25">
      <c r="A14" s="55" t="s">
        <v>10</v>
      </c>
      <c r="B14" s="56">
        <f>IF(LEN(B$2)&gt;0,SUM(B10:B13),"")</f>
        <v>13.558000000000002</v>
      </c>
      <c r="C14" s="57">
        <f t="shared" ref="C14:Z14" si="0">IF(LEN(C$2)&gt;0,SUM(C10:C13),"")</f>
        <v>16.206</v>
      </c>
      <c r="D14" s="57">
        <f t="shared" si="0"/>
        <v>21.945</v>
      </c>
      <c r="E14" s="57">
        <f t="shared" si="0"/>
        <v>22.010999999999999</v>
      </c>
      <c r="F14" s="57">
        <f t="shared" si="0"/>
        <v>21.084</v>
      </c>
      <c r="G14" s="57">
        <f t="shared" si="0"/>
        <v>13.257</v>
      </c>
      <c r="H14" s="57">
        <f t="shared" si="0"/>
        <v>12.885</v>
      </c>
      <c r="I14" s="57">
        <f t="shared" si="0"/>
        <v>11.208</v>
      </c>
      <c r="J14" s="57">
        <f t="shared" si="0"/>
        <v>6.7720000000000002</v>
      </c>
      <c r="K14" s="57">
        <f t="shared" si="0"/>
        <v>7.03</v>
      </c>
      <c r="L14" s="57">
        <f t="shared" si="0"/>
        <v>11.45</v>
      </c>
      <c r="M14" s="57">
        <f t="shared" si="0"/>
        <v>9.4370000000000012</v>
      </c>
      <c r="N14" s="57">
        <f t="shared" si="0"/>
        <v>7.0730000000000004</v>
      </c>
      <c r="O14" s="57">
        <f t="shared" si="0"/>
        <v>7.7490000000000006</v>
      </c>
      <c r="P14" s="57">
        <f t="shared" si="0"/>
        <v>9.4130000000000003</v>
      </c>
      <c r="Q14" s="57">
        <f t="shared" si="0"/>
        <v>7.0669999999999993</v>
      </c>
      <c r="R14" s="57">
        <f t="shared" si="0"/>
        <v>10.619</v>
      </c>
      <c r="S14" s="57">
        <f t="shared" si="0"/>
        <v>11.675000000000001</v>
      </c>
      <c r="T14" s="57">
        <f t="shared" si="0"/>
        <v>9.5179999999999989</v>
      </c>
      <c r="U14" s="57">
        <f t="shared" si="0"/>
        <v>9.6340000000000003</v>
      </c>
      <c r="V14" s="57">
        <f t="shared" si="0"/>
        <v>8.3690000000000015</v>
      </c>
      <c r="W14" s="57">
        <f t="shared" si="0"/>
        <v>23.296999999999997</v>
      </c>
      <c r="X14" s="57">
        <f t="shared" si="0"/>
        <v>22.058999999999997</v>
      </c>
      <c r="Y14" s="57">
        <f t="shared" si="0"/>
        <v>13.408000000000001</v>
      </c>
      <c r="Z14" s="58" t="str">
        <f t="shared" si="0"/>
        <v/>
      </c>
      <c r="AA14" s="59">
        <f>SUM(AA9:AA13)</f>
        <v>306.72400000000005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0.87</v>
      </c>
      <c r="C19" s="76">
        <v>0.64</v>
      </c>
      <c r="D19" s="76">
        <v>0.63</v>
      </c>
      <c r="E19" s="76">
        <v>0.62</v>
      </c>
      <c r="F19" s="76">
        <v>0.62</v>
      </c>
      <c r="G19" s="76"/>
      <c r="H19" s="76"/>
      <c r="I19" s="76">
        <v>1.5409999999999999</v>
      </c>
      <c r="J19" s="76">
        <v>2.3409999999999997</v>
      </c>
      <c r="K19" s="76">
        <v>2.4900000000000002</v>
      </c>
      <c r="L19" s="76">
        <v>1.04</v>
      </c>
      <c r="M19" s="76">
        <v>1.972</v>
      </c>
      <c r="N19" s="76">
        <v>1.6040000000000001</v>
      </c>
      <c r="O19" s="76">
        <v>0.77100000000000002</v>
      </c>
      <c r="P19" s="76">
        <v>0.19</v>
      </c>
      <c r="Q19" s="76">
        <v>2.0840000000000001</v>
      </c>
      <c r="R19" s="76"/>
      <c r="S19" s="76">
        <v>0.67400000000000004</v>
      </c>
      <c r="T19" s="76">
        <v>0.88100000000000001</v>
      </c>
      <c r="U19" s="76">
        <v>0.88400000000000001</v>
      </c>
      <c r="V19" s="76"/>
      <c r="W19" s="76"/>
      <c r="X19" s="76"/>
      <c r="Y19" s="76"/>
      <c r="Z19" s="73"/>
      <c r="AA19" s="74">
        <f>SUM(B19:Z19)</f>
        <v>19.852000000000004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0.87</v>
      </c>
      <c r="C22" s="83">
        <f t="shared" si="1"/>
        <v>0.64</v>
      </c>
      <c r="D22" s="83">
        <f t="shared" si="1"/>
        <v>0.63</v>
      </c>
      <c r="E22" s="83">
        <f t="shared" si="1"/>
        <v>0.62</v>
      </c>
      <c r="F22" s="83">
        <f t="shared" si="1"/>
        <v>0.62</v>
      </c>
      <c r="G22" s="83">
        <f t="shared" si="1"/>
        <v>0</v>
      </c>
      <c r="H22" s="83">
        <f t="shared" si="1"/>
        <v>0</v>
      </c>
      <c r="I22" s="83">
        <f t="shared" si="1"/>
        <v>1.5409999999999999</v>
      </c>
      <c r="J22" s="83">
        <f t="shared" si="1"/>
        <v>2.3409999999999997</v>
      </c>
      <c r="K22" s="83">
        <f t="shared" si="1"/>
        <v>2.4900000000000002</v>
      </c>
      <c r="L22" s="83">
        <f t="shared" si="1"/>
        <v>1.04</v>
      </c>
      <c r="M22" s="83">
        <f t="shared" si="1"/>
        <v>1.972</v>
      </c>
      <c r="N22" s="83">
        <f t="shared" si="1"/>
        <v>1.6040000000000001</v>
      </c>
      <c r="O22" s="83">
        <f t="shared" si="1"/>
        <v>0.77100000000000002</v>
      </c>
      <c r="P22" s="83">
        <f t="shared" si="1"/>
        <v>0.19</v>
      </c>
      <c r="Q22" s="83">
        <f t="shared" si="1"/>
        <v>2.0840000000000001</v>
      </c>
      <c r="R22" s="83">
        <f t="shared" si="1"/>
        <v>0</v>
      </c>
      <c r="S22" s="83">
        <f t="shared" si="1"/>
        <v>0.67400000000000004</v>
      </c>
      <c r="T22" s="83">
        <f t="shared" si="1"/>
        <v>0.88100000000000001</v>
      </c>
      <c r="U22" s="83">
        <f t="shared" si="1"/>
        <v>0.88400000000000001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19.852000000000004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14.428000000000001</v>
      </c>
      <c r="C26" s="72">
        <v>16.846</v>
      </c>
      <c r="D26" s="72">
        <v>22.574999999999999</v>
      </c>
      <c r="E26" s="72">
        <v>22.631</v>
      </c>
      <c r="F26" s="72">
        <v>21.704000000000001</v>
      </c>
      <c r="G26" s="72">
        <v>13.257</v>
      </c>
      <c r="H26" s="72">
        <v>12.885</v>
      </c>
      <c r="I26" s="72">
        <v>12.749000000000001</v>
      </c>
      <c r="J26" s="72">
        <v>9.1129999999999995</v>
      </c>
      <c r="K26" s="72">
        <v>9.52</v>
      </c>
      <c r="L26" s="72">
        <v>12.49</v>
      </c>
      <c r="M26" s="72">
        <v>11.409000000000001</v>
      </c>
      <c r="N26" s="72">
        <v>8.6769999999999996</v>
      </c>
      <c r="O26" s="72">
        <v>8.52</v>
      </c>
      <c r="P26" s="72">
        <v>9.6029999999999998</v>
      </c>
      <c r="Q26" s="72">
        <v>9.1509999999999998</v>
      </c>
      <c r="R26" s="72">
        <v>10.619</v>
      </c>
      <c r="S26" s="72">
        <v>12.349</v>
      </c>
      <c r="T26" s="72">
        <v>10.398999999999999</v>
      </c>
      <c r="U26" s="72">
        <v>10.518000000000001</v>
      </c>
      <c r="V26" s="72">
        <v>8.3689999999999998</v>
      </c>
      <c r="W26" s="72">
        <v>23.297000000000001</v>
      </c>
      <c r="X26" s="72">
        <v>22.059000000000001</v>
      </c>
      <c r="Y26" s="72">
        <v>13.407999999999999</v>
      </c>
      <c r="Z26" s="73"/>
      <c r="AA26" s="74">
        <f>SUM(B26:Z26)</f>
        <v>326.57600000000008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14.428000000000001</v>
      </c>
      <c r="C28" s="57">
        <f t="shared" si="2"/>
        <v>16.846</v>
      </c>
      <c r="D28" s="57">
        <f t="shared" si="2"/>
        <v>22.574999999999999</v>
      </c>
      <c r="E28" s="57">
        <f t="shared" si="2"/>
        <v>22.631</v>
      </c>
      <c r="F28" s="57">
        <f t="shared" si="2"/>
        <v>21.704000000000001</v>
      </c>
      <c r="G28" s="57">
        <f t="shared" si="2"/>
        <v>13.257</v>
      </c>
      <c r="H28" s="57">
        <f t="shared" si="2"/>
        <v>12.885</v>
      </c>
      <c r="I28" s="57">
        <f t="shared" si="2"/>
        <v>12.749000000000001</v>
      </c>
      <c r="J28" s="57">
        <f t="shared" si="2"/>
        <v>9.1129999999999995</v>
      </c>
      <c r="K28" s="57">
        <f t="shared" si="2"/>
        <v>9.52</v>
      </c>
      <c r="L28" s="57">
        <f t="shared" si="2"/>
        <v>12.49</v>
      </c>
      <c r="M28" s="57">
        <f t="shared" si="2"/>
        <v>11.409000000000001</v>
      </c>
      <c r="N28" s="57">
        <f t="shared" si="2"/>
        <v>8.6769999999999996</v>
      </c>
      <c r="O28" s="57">
        <f t="shared" si="2"/>
        <v>8.52</v>
      </c>
      <c r="P28" s="57">
        <f t="shared" si="2"/>
        <v>9.6029999999999998</v>
      </c>
      <c r="Q28" s="57">
        <f t="shared" si="2"/>
        <v>9.1509999999999998</v>
      </c>
      <c r="R28" s="57">
        <f t="shared" si="2"/>
        <v>10.619</v>
      </c>
      <c r="S28" s="57">
        <f t="shared" si="2"/>
        <v>12.349</v>
      </c>
      <c r="T28" s="57">
        <f t="shared" si="2"/>
        <v>10.398999999999999</v>
      </c>
      <c r="U28" s="57">
        <f t="shared" si="2"/>
        <v>10.518000000000001</v>
      </c>
      <c r="V28" s="57">
        <f t="shared" si="2"/>
        <v>8.3689999999999998</v>
      </c>
      <c r="W28" s="57">
        <f t="shared" si="2"/>
        <v>23.297000000000001</v>
      </c>
      <c r="X28" s="57">
        <f t="shared" si="2"/>
        <v>22.059000000000001</v>
      </c>
      <c r="Y28" s="57">
        <f t="shared" si="2"/>
        <v>13.407999999999999</v>
      </c>
      <c r="Z28" s="58">
        <f t="shared" si="2"/>
        <v>0</v>
      </c>
      <c r="AA28" s="59">
        <f t="shared" si="2"/>
        <v>326.57600000000008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14.428000000000001</v>
      </c>
      <c r="C47" s="83">
        <f t="shared" ref="C47:Z47" si="8">SUM(C10:C13)+C22+C36</f>
        <v>16.846</v>
      </c>
      <c r="D47" s="83">
        <f t="shared" si="8"/>
        <v>22.574999999999999</v>
      </c>
      <c r="E47" s="83">
        <f t="shared" si="8"/>
        <v>22.631</v>
      </c>
      <c r="F47" s="83">
        <f t="shared" si="8"/>
        <v>21.704000000000001</v>
      </c>
      <c r="G47" s="83">
        <f t="shared" si="8"/>
        <v>13.257</v>
      </c>
      <c r="H47" s="83">
        <f t="shared" si="8"/>
        <v>12.885</v>
      </c>
      <c r="I47" s="83">
        <f t="shared" si="8"/>
        <v>12.749000000000001</v>
      </c>
      <c r="J47" s="83">
        <f t="shared" si="8"/>
        <v>9.1129999999999995</v>
      </c>
      <c r="K47" s="83">
        <f t="shared" si="8"/>
        <v>9.52</v>
      </c>
      <c r="L47" s="83">
        <f t="shared" si="8"/>
        <v>12.489999999999998</v>
      </c>
      <c r="M47" s="83">
        <f t="shared" si="8"/>
        <v>11.409000000000001</v>
      </c>
      <c r="N47" s="83">
        <f t="shared" si="8"/>
        <v>8.6769999999999996</v>
      </c>
      <c r="O47" s="83">
        <f t="shared" si="8"/>
        <v>8.5200000000000014</v>
      </c>
      <c r="P47" s="83">
        <f t="shared" si="8"/>
        <v>9.6029999999999998</v>
      </c>
      <c r="Q47" s="83">
        <f t="shared" si="8"/>
        <v>9.1509999999999998</v>
      </c>
      <c r="R47" s="83">
        <f t="shared" si="8"/>
        <v>10.619</v>
      </c>
      <c r="S47" s="83">
        <f t="shared" si="8"/>
        <v>12.349</v>
      </c>
      <c r="T47" s="83">
        <f t="shared" si="8"/>
        <v>10.398999999999999</v>
      </c>
      <c r="U47" s="83">
        <f t="shared" si="8"/>
        <v>10.518000000000001</v>
      </c>
      <c r="V47" s="83">
        <f t="shared" si="8"/>
        <v>8.3690000000000015</v>
      </c>
      <c r="W47" s="83">
        <f t="shared" si="8"/>
        <v>23.296999999999997</v>
      </c>
      <c r="X47" s="83">
        <f t="shared" si="8"/>
        <v>22.058999999999997</v>
      </c>
      <c r="Y47" s="83">
        <f t="shared" si="8"/>
        <v>13.408000000000001</v>
      </c>
      <c r="Z47" s="84">
        <f t="shared" si="8"/>
        <v>0</v>
      </c>
      <c r="AA47" s="100">
        <f>SUM(B47:Z47)</f>
        <v>326.57600000000002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2020-12-11T21:26:00Z</dcterms:created>
  <dcterms:modified xsi:type="dcterms:W3CDTF">2020-12-11T21:26:02Z</dcterms:modified>
</cp:coreProperties>
</file>