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34455" windowHeight="1740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[1]SPOT_Orders_OverView_01!$A$21:$A$31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7" i="5"/>
  <c r="Y47" i="5"/>
  <c r="V47" i="5"/>
  <c r="U47" i="5"/>
  <c r="R47" i="5"/>
  <c r="Q47" i="5"/>
  <c r="N47" i="5"/>
  <c r="M47" i="5"/>
  <c r="J47" i="5"/>
  <c r="I47" i="5"/>
  <c r="F47" i="5"/>
  <c r="E47" i="5"/>
  <c r="B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2" i="5"/>
  <c r="Z22" i="5"/>
  <c r="Y22" i="5"/>
  <c r="X22" i="5"/>
  <c r="X47" i="5" s="1"/>
  <c r="W22" i="5"/>
  <c r="W47" i="5" s="1"/>
  <c r="V22" i="5"/>
  <c r="U22" i="5"/>
  <c r="T22" i="5"/>
  <c r="T47" i="5" s="1"/>
  <c r="S22" i="5"/>
  <c r="S47" i="5" s="1"/>
  <c r="R22" i="5"/>
  <c r="Q22" i="5"/>
  <c r="P22" i="5"/>
  <c r="P47" i="5" s="1"/>
  <c r="O22" i="5"/>
  <c r="O47" i="5" s="1"/>
  <c r="N22" i="5"/>
  <c r="M22" i="5"/>
  <c r="L22" i="5"/>
  <c r="L47" i="5" s="1"/>
  <c r="K22" i="5"/>
  <c r="K47" i="5" s="1"/>
  <c r="J22" i="5"/>
  <c r="I22" i="5"/>
  <c r="H22" i="5"/>
  <c r="H47" i="5" s="1"/>
  <c r="G22" i="5"/>
  <c r="G47" i="5" s="1"/>
  <c r="F22" i="5"/>
  <c r="E22" i="5"/>
  <c r="D22" i="5"/>
  <c r="D47" i="5" s="1"/>
  <c r="C22" i="5"/>
  <c r="C47" i="5" s="1"/>
  <c r="B22" i="5"/>
  <c r="AA21" i="5"/>
  <c r="AA20" i="5"/>
  <c r="AA19" i="5"/>
  <c r="AA18" i="5"/>
  <c r="AA17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T47" i="4" s="1"/>
  <c r="S36" i="4"/>
  <c r="R36" i="4"/>
  <c r="Q36" i="4"/>
  <c r="P36" i="4"/>
  <c r="O36" i="4"/>
  <c r="N36" i="4"/>
  <c r="M36" i="4"/>
  <c r="L36" i="4"/>
  <c r="L47" i="4" s="1"/>
  <c r="K36" i="4"/>
  <c r="J36" i="4"/>
  <c r="I36" i="4"/>
  <c r="H36" i="4"/>
  <c r="G36" i="4"/>
  <c r="F36" i="4"/>
  <c r="E36" i="4"/>
  <c r="D36" i="4"/>
  <c r="D47" i="4" s="1"/>
  <c r="C36" i="4"/>
  <c r="AA36" i="4" s="1"/>
  <c r="B36" i="4"/>
  <c r="AA35" i="4"/>
  <c r="AA34" i="4"/>
  <c r="AA33" i="4"/>
  <c r="AA32" i="4"/>
  <c r="AA31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C14" i="4"/>
  <c r="C47" i="4" s="1"/>
  <c r="B14" i="4"/>
  <c r="B47" i="4" s="1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<sst xmlns="http://schemas.openxmlformats.org/spreadsheetml/2006/main" count="110" uniqueCount="50">
  <si>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11/12/2020 00:09:33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</si>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</sst>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67.563999999999993</c:v>
                </c:pt>
                <c:pt idx="1">
                  <c:v>37.774999999999999</c:v>
                </c:pt>
                <c:pt idx="2">
                  <c:v>22.901</c:v>
                </c:pt>
                <c:pt idx="3">
                  <c:v>36.884</c:v>
                </c:pt>
                <c:pt idx="22">
                  <c:v>125</c:v>
                </c:pt>
                <c:pt idx="23">
                  <c:v>81.36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0D-4664-8AC2-96B844D09B60}"/>
            </c:ext>
          </c:extLst>
        </c:ser>
        <c:ser>
          <c:idx val="1"/>
          <c:order val="1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90D-4664-8AC2-96B844D09B60}"/>
            </c:ext>
          </c:extLst>
        </c:ser>
        <c:ser>
          <c:idx val="4"/>
          <c:order val="2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0D-4664-8AC2-96B844D09B60}"/>
            </c:ext>
          </c:extLst>
        </c:ser>
        <c:ser>
          <c:idx val="3"/>
          <c:order val="3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43.268999999999998</c:v>
                </c:pt>
                <c:pt idx="1">
                  <c:v>70.782000000000011</c:v>
                </c:pt>
                <c:pt idx="2">
                  <c:v>83.944000000000003</c:v>
                </c:pt>
                <c:pt idx="3">
                  <c:v>70.542000000000002</c:v>
                </c:pt>
                <c:pt idx="4">
                  <c:v>4.28</c:v>
                </c:pt>
                <c:pt idx="5">
                  <c:v>5.758</c:v>
                </c:pt>
                <c:pt idx="6">
                  <c:v>3.9060000000000001</c:v>
                </c:pt>
                <c:pt idx="7">
                  <c:v>3.2680000000000002</c:v>
                </c:pt>
                <c:pt idx="8">
                  <c:v>19.675000000000001</c:v>
                </c:pt>
                <c:pt idx="9">
                  <c:v>22.695</c:v>
                </c:pt>
                <c:pt idx="10">
                  <c:v>23.315000000000001</c:v>
                </c:pt>
                <c:pt idx="11">
                  <c:v>21.346999999999998</c:v>
                </c:pt>
                <c:pt idx="12">
                  <c:v>17.042999999999999</c:v>
                </c:pt>
                <c:pt idx="13">
                  <c:v>8.3130000000000006</c:v>
                </c:pt>
                <c:pt idx="14">
                  <c:v>2.8169999999999997</c:v>
                </c:pt>
                <c:pt idx="15">
                  <c:v>2.778</c:v>
                </c:pt>
                <c:pt idx="16">
                  <c:v>11.960999999999999</c:v>
                </c:pt>
                <c:pt idx="17">
                  <c:v>13.026</c:v>
                </c:pt>
                <c:pt idx="18">
                  <c:v>13.248000000000001</c:v>
                </c:pt>
                <c:pt idx="19">
                  <c:v>14.98</c:v>
                </c:pt>
                <c:pt idx="20">
                  <c:v>10.402000000000001</c:v>
                </c:pt>
                <c:pt idx="21">
                  <c:v>2.3420000000000001</c:v>
                </c:pt>
                <c:pt idx="22">
                  <c:v>7.3930000000000007</c:v>
                </c:pt>
                <c:pt idx="23">
                  <c:v>43.289000000000001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0D-4664-8AC2-96B844D09B60}"/>
            </c:ext>
          </c:extLst>
        </c:ser>
        <c:ser>
          <c:idx val="2"/>
          <c:order val="4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50</c:v>
                </c:pt>
                <c:pt idx="6">
                  <c:v>50</c:v>
                </c:pt>
                <c:pt idx="7">
                  <c:v>50</c:v>
                </c:pt>
                <c:pt idx="17">
                  <c:v>100</c:v>
                </c:pt>
                <c:pt idx="19">
                  <c:v>105</c:v>
                </c:pt>
                <c:pt idx="20">
                  <c:v>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90D-4664-8AC2-96B844D09B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709631080"/>
        <c:axId val="7096330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160.96</c:v>
                </c:pt>
                <c:pt idx="1">
                  <c:v>160.50800000000001</c:v>
                </c:pt>
                <c:pt idx="2">
                  <c:v>160</c:v>
                </c:pt>
                <c:pt idx="3">
                  <c:v>161.17599999999999</c:v>
                </c:pt>
                <c:pt idx="4">
                  <c:v>57.427999999999997</c:v>
                </c:pt>
                <c:pt idx="5">
                  <c:v>56.358000000000004</c:v>
                </c:pt>
                <c:pt idx="6">
                  <c:v>53.971000000000004</c:v>
                </c:pt>
                <c:pt idx="7">
                  <c:v>54.769999999999996</c:v>
                </c:pt>
                <c:pt idx="8">
                  <c:v>23.443999999999999</c:v>
                </c:pt>
                <c:pt idx="9">
                  <c:v>27.221000000000004</c:v>
                </c:pt>
                <c:pt idx="10">
                  <c:v>27.228999999999999</c:v>
                </c:pt>
                <c:pt idx="11">
                  <c:v>24.241</c:v>
                </c:pt>
                <c:pt idx="12">
                  <c:v>20.571999999999999</c:v>
                </c:pt>
                <c:pt idx="13">
                  <c:v>13.148</c:v>
                </c:pt>
                <c:pt idx="14">
                  <c:v>7.383</c:v>
                </c:pt>
                <c:pt idx="15">
                  <c:v>4.7730000000000006</c:v>
                </c:pt>
                <c:pt idx="16">
                  <c:v>12.377999999999998</c:v>
                </c:pt>
                <c:pt idx="17">
                  <c:v>114.53</c:v>
                </c:pt>
                <c:pt idx="18">
                  <c:v>13.96</c:v>
                </c:pt>
                <c:pt idx="19">
                  <c:v>120.401</c:v>
                </c:pt>
                <c:pt idx="20">
                  <c:v>115.402</c:v>
                </c:pt>
                <c:pt idx="21">
                  <c:v>5.3570000000000002</c:v>
                </c:pt>
                <c:pt idx="22">
                  <c:v>132.393</c:v>
                </c:pt>
                <c:pt idx="23">
                  <c:v>128.06100000000001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90D-4664-8AC2-96B844D09B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9631080"/>
        <c:axId val="7096330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44.5</c:v>
                </c:pt>
                <c:pt idx="1">
                  <c:v>44.5</c:v>
                </c:pt>
                <c:pt idx="2">
                  <c:v>44.5</c:v>
                </c:pt>
                <c:pt idx="3">
                  <c:v>44.5</c:v>
                </c:pt>
                <c:pt idx="4">
                  <c:v>37.369999999999997</c:v>
                </c:pt>
                <c:pt idx="5">
                  <c:v>42.4</c:v>
                </c:pt>
                <c:pt idx="6">
                  <c:v>46</c:v>
                </c:pt>
                <c:pt idx="7">
                  <c:v>64.09</c:v>
                </c:pt>
                <c:pt idx="8">
                  <c:v>102.46</c:v>
                </c:pt>
                <c:pt idx="9">
                  <c:v>85.38</c:v>
                </c:pt>
                <c:pt idx="10">
                  <c:v>100.86</c:v>
                </c:pt>
                <c:pt idx="11">
                  <c:v>96.92</c:v>
                </c:pt>
                <c:pt idx="12">
                  <c:v>67.760000000000005</c:v>
                </c:pt>
                <c:pt idx="13">
                  <c:v>61.89</c:v>
                </c:pt>
                <c:pt idx="14">
                  <c:v>66.349999999999994</c:v>
                </c:pt>
                <c:pt idx="15">
                  <c:v>67.06</c:v>
                </c:pt>
                <c:pt idx="16">
                  <c:v>78.900000000000006</c:v>
                </c:pt>
                <c:pt idx="17">
                  <c:v>79.540000000000006</c:v>
                </c:pt>
                <c:pt idx="18">
                  <c:v>64.19</c:v>
                </c:pt>
                <c:pt idx="19">
                  <c:v>67.58</c:v>
                </c:pt>
                <c:pt idx="20">
                  <c:v>59.55</c:v>
                </c:pt>
                <c:pt idx="21">
                  <c:v>47.79</c:v>
                </c:pt>
                <c:pt idx="22">
                  <c:v>45.21</c:v>
                </c:pt>
                <c:pt idx="23">
                  <c:v>44.5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90D-4664-8AC2-96B844D09B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613664"/>
        <c:axId val="719613008"/>
      </c:lineChart>
      <c:catAx>
        <c:axId val="709631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3048"/>
        <c:crosses val="autoZero"/>
        <c:auto val="1"/>
        <c:lblAlgn val="ctr"/>
        <c:lblOffset val="100"/>
        <c:noMultiLvlLbl val="0"/>
      </c:catAx>
      <c:valAx>
        <c:axId val="709633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1080"/>
        <c:crosses val="autoZero"/>
        <c:crossBetween val="between"/>
      </c:valAx>
      <c:valAx>
        <c:axId val="719613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19613664"/>
        <c:crosses val="max"/>
        <c:crossBetween val="between"/>
      </c:valAx>
      <c:catAx>
        <c:axId val="719613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719613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44176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44176</v>
          </cell>
        </row>
        <row r="5">
          <cell r="C5" t="str">
            <v>LIDA2</v>
          </cell>
        </row>
        <row r="20">
          <cell r="C20">
            <v>371.48400000000004</v>
          </cell>
        </row>
        <row r="21">
          <cell r="C21">
            <v>0</v>
          </cell>
        </row>
        <row r="22">
          <cell r="C22">
            <v>710</v>
          </cell>
        </row>
        <row r="23">
          <cell r="C23">
            <v>0</v>
          </cell>
        </row>
        <row r="24">
          <cell r="C24">
            <v>520.37299999999993</v>
          </cell>
        </row>
        <row r="25">
          <cell r="C25">
            <v>0</v>
          </cell>
        </row>
        <row r="26">
          <cell r="C26">
            <v>11.811</v>
          </cell>
        </row>
        <row r="27">
          <cell r="C27">
            <v>41.995999999999995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28.458000000000006</v>
          </cell>
        </row>
        <row r="34">
          <cell r="C34">
            <v>789.75400000000013</v>
          </cell>
        </row>
        <row r="35">
          <cell r="C35">
            <v>690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50.257999999999996</v>
          </cell>
        </row>
        <row r="40">
          <cell r="C40">
            <v>0</v>
          </cell>
        </row>
        <row r="41">
          <cell r="C41">
            <v>97.194000000000003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44.5</v>
          </cell>
          <cell r="C7">
            <v>44.5</v>
          </cell>
          <cell r="D7">
            <v>44.5</v>
          </cell>
          <cell r="E7">
            <v>44.5</v>
          </cell>
          <cell r="F7">
            <v>37.369999999999997</v>
          </cell>
          <cell r="G7">
            <v>42.4</v>
          </cell>
          <cell r="H7">
            <v>46</v>
          </cell>
          <cell r="I7">
            <v>64.09</v>
          </cell>
          <cell r="J7">
            <v>102.46</v>
          </cell>
          <cell r="K7">
            <v>85.38</v>
          </cell>
          <cell r="L7">
            <v>100.86</v>
          </cell>
          <cell r="M7">
            <v>96.92</v>
          </cell>
          <cell r="N7">
            <v>67.760000000000005</v>
          </cell>
          <cell r="O7">
            <v>61.89</v>
          </cell>
          <cell r="P7">
            <v>66.349999999999994</v>
          </cell>
          <cell r="Q7">
            <v>67.06</v>
          </cell>
          <cell r="R7">
            <v>78.900000000000006</v>
          </cell>
          <cell r="S7">
            <v>79.540000000000006</v>
          </cell>
          <cell r="T7">
            <v>64.19</v>
          </cell>
          <cell r="U7">
            <v>67.58</v>
          </cell>
          <cell r="V7">
            <v>59.55</v>
          </cell>
          <cell r="W7">
            <v>47.79</v>
          </cell>
          <cell r="X7">
            <v>45.21</v>
          </cell>
          <cell r="Y7">
            <v>44.5</v>
          </cell>
        </row>
        <row r="17">
          <cell r="B17">
            <v>67.563999999999993</v>
          </cell>
          <cell r="C17">
            <v>37.774999999999999</v>
          </cell>
          <cell r="D17">
            <v>22.901</v>
          </cell>
          <cell r="E17">
            <v>36.884</v>
          </cell>
          <cell r="X17">
            <v>125</v>
          </cell>
          <cell r="Y17">
            <v>81.36</v>
          </cell>
        </row>
        <row r="45">
          <cell r="S45">
            <v>100</v>
          </cell>
          <cell r="U45">
            <v>105</v>
          </cell>
          <cell r="V45">
            <v>105</v>
          </cell>
        </row>
        <row r="51">
          <cell r="B51">
            <v>50</v>
          </cell>
          <cell r="C51">
            <v>50</v>
          </cell>
          <cell r="D51">
            <v>50</v>
          </cell>
          <cell r="E51">
            <v>50</v>
          </cell>
          <cell r="F51">
            <v>50</v>
          </cell>
          <cell r="G51">
            <v>50</v>
          </cell>
          <cell r="H51">
            <v>50</v>
          </cell>
          <cell r="I51">
            <v>50</v>
          </cell>
        </row>
        <row r="59">
          <cell r="B59">
            <v>43.268999999999998</v>
          </cell>
          <cell r="C59">
            <v>70.782000000000011</v>
          </cell>
          <cell r="D59">
            <v>83.944000000000003</v>
          </cell>
          <cell r="E59">
            <v>70.542000000000002</v>
          </cell>
          <cell r="F59">
            <v>4.28</v>
          </cell>
          <cell r="G59">
            <v>5.758</v>
          </cell>
          <cell r="H59">
            <v>3.9060000000000001</v>
          </cell>
          <cell r="I59">
            <v>3.2680000000000002</v>
          </cell>
          <cell r="J59">
            <v>19.675000000000001</v>
          </cell>
          <cell r="K59">
            <v>22.695</v>
          </cell>
          <cell r="L59">
            <v>23.315000000000001</v>
          </cell>
          <cell r="M59">
            <v>21.346999999999998</v>
          </cell>
          <cell r="N59">
            <v>17.042999999999999</v>
          </cell>
          <cell r="O59">
            <v>8.3130000000000006</v>
          </cell>
          <cell r="P59">
            <v>2.8169999999999997</v>
          </cell>
          <cell r="Q59">
            <v>2.778</v>
          </cell>
          <cell r="R59">
            <v>11.960999999999999</v>
          </cell>
          <cell r="S59">
            <v>13.026</v>
          </cell>
          <cell r="T59">
            <v>13.248000000000001</v>
          </cell>
          <cell r="U59">
            <v>14.98</v>
          </cell>
          <cell r="V59">
            <v>10.402000000000001</v>
          </cell>
          <cell r="W59">
            <v>2.3420000000000001</v>
          </cell>
          <cell r="X59">
            <v>7.3930000000000007</v>
          </cell>
          <cell r="Y59">
            <v>43.289000000000001</v>
          </cell>
        </row>
        <row r="65">
          <cell r="C65">
            <v>1.208</v>
          </cell>
          <cell r="D65">
            <v>1.206</v>
          </cell>
          <cell r="E65">
            <v>1.218</v>
          </cell>
          <cell r="F65">
            <v>1.246</v>
          </cell>
          <cell r="H65">
            <v>6.5000000000000002E-2</v>
          </cell>
          <cell r="I65">
            <v>0.26500000000000001</v>
          </cell>
          <cell r="J65">
            <v>0.39400000000000002</v>
          </cell>
          <cell r="K65">
            <v>0.43099999999999999</v>
          </cell>
          <cell r="L65">
            <v>0.33900000000000002</v>
          </cell>
          <cell r="M65">
            <v>0.32500000000000001</v>
          </cell>
          <cell r="N65">
            <v>0.36</v>
          </cell>
          <cell r="O65">
            <v>0.373</v>
          </cell>
          <cell r="P65">
            <v>0.40799999999999997</v>
          </cell>
          <cell r="Q65">
            <v>6.2E-2</v>
          </cell>
          <cell r="R65">
            <v>1E-3</v>
          </cell>
          <cell r="S65">
            <v>5.1999999999999998E-2</v>
          </cell>
          <cell r="T65">
            <v>0.02</v>
          </cell>
          <cell r="W65">
            <v>1.2629999999999999</v>
          </cell>
          <cell r="Y65">
            <v>2.5750000000000002</v>
          </cell>
        </row>
        <row r="66">
          <cell r="B66">
            <v>0.127</v>
          </cell>
          <cell r="C66">
            <v>0.74299999999999999</v>
          </cell>
          <cell r="D66">
            <v>1.9489999999999998</v>
          </cell>
          <cell r="E66">
            <v>2.532</v>
          </cell>
          <cell r="F66">
            <v>1.9019999999999999</v>
          </cell>
          <cell r="G66">
            <v>0.6</v>
          </cell>
          <cell r="I66">
            <v>1.2370000000000001</v>
          </cell>
          <cell r="J66">
            <v>3.375</v>
          </cell>
          <cell r="K66">
            <v>4.0949999999999998</v>
          </cell>
          <cell r="L66">
            <v>3.5750000000000002</v>
          </cell>
          <cell r="M66">
            <v>2.569</v>
          </cell>
          <cell r="N66">
            <v>3.169</v>
          </cell>
          <cell r="O66">
            <v>4.4619999999999997</v>
          </cell>
          <cell r="P66">
            <v>4.1580000000000004</v>
          </cell>
          <cell r="Q66">
            <v>1.9330000000000001</v>
          </cell>
          <cell r="R66">
            <v>0.41599999999999998</v>
          </cell>
          <cell r="S66">
            <v>1.452</v>
          </cell>
          <cell r="T66">
            <v>0.69199999999999995</v>
          </cell>
          <cell r="U66">
            <v>0.42099999999999999</v>
          </cell>
          <cell r="W66">
            <v>1.7519999999999998</v>
          </cell>
          <cell r="Y66">
            <v>0.83699999999999997</v>
          </cell>
        </row>
      </sheetData>
      <sheetData sheetId="17">
        <row r="30">
          <cell r="J30">
            <v>5</v>
          </cell>
          <cell r="K30">
            <v>5</v>
          </cell>
          <cell r="L30">
            <v>5</v>
          </cell>
          <cell r="M30">
            <v>3.4620000000000002</v>
          </cell>
        </row>
        <row r="31">
          <cell r="J31">
            <v>2.6179999999999999</v>
          </cell>
          <cell r="K31">
            <v>5</v>
          </cell>
          <cell r="L31">
            <v>4.1779999999999999</v>
          </cell>
        </row>
        <row r="32">
          <cell r="J32">
            <v>5</v>
          </cell>
          <cell r="K32">
            <v>5</v>
          </cell>
          <cell r="L32">
            <v>5</v>
          </cell>
          <cell r="M32">
            <v>5</v>
          </cell>
        </row>
        <row r="59">
          <cell r="E59">
            <v>1.1759999999999999</v>
          </cell>
          <cell r="F59">
            <v>7.4279999999999999</v>
          </cell>
          <cell r="G59">
            <v>6.3580000000000005</v>
          </cell>
          <cell r="H59">
            <v>3.7130000000000001</v>
          </cell>
          <cell r="I59">
            <v>0.442</v>
          </cell>
          <cell r="J59">
            <v>0.5</v>
          </cell>
          <cell r="M59">
            <v>2</v>
          </cell>
          <cell r="N59">
            <v>3</v>
          </cell>
          <cell r="O59">
            <v>2.3879999999999999</v>
          </cell>
          <cell r="P59">
            <v>5.6340000000000003</v>
          </cell>
          <cell r="Q59">
            <v>3.1669999999999998</v>
          </cell>
          <cell r="R59">
            <v>6.6449999999999996</v>
          </cell>
          <cell r="S59">
            <v>13.266</v>
          </cell>
          <cell r="T59">
            <v>8.298</v>
          </cell>
          <cell r="U59">
            <v>14.34</v>
          </cell>
          <cell r="V59">
            <v>8.7880000000000003</v>
          </cell>
          <cell r="W59">
            <v>5.3570000000000002</v>
          </cell>
          <cell r="X59">
            <v>4.694</v>
          </cell>
        </row>
        <row r="65">
          <cell r="I65">
            <v>2.0459999999999998</v>
          </cell>
          <cell r="J65">
            <v>4.2610000000000001</v>
          </cell>
          <cell r="K65">
            <v>4.3040000000000003</v>
          </cell>
          <cell r="L65">
            <v>4.1980000000000004</v>
          </cell>
          <cell r="M65">
            <v>4.2119999999999997</v>
          </cell>
          <cell r="N65">
            <v>4.2279999999999998</v>
          </cell>
          <cell r="O65">
            <v>2.0470000000000002</v>
          </cell>
          <cell r="R65">
            <v>1.6379999999999999</v>
          </cell>
          <cell r="T65">
            <v>1.524</v>
          </cell>
        </row>
        <row r="66">
          <cell r="B66">
            <v>50.96</v>
          </cell>
          <cell r="C66">
            <v>50.508000000000003</v>
          </cell>
          <cell r="D66">
            <v>50</v>
          </cell>
          <cell r="E66">
            <v>50</v>
          </cell>
          <cell r="F66">
            <v>50</v>
          </cell>
          <cell r="G66">
            <v>50</v>
          </cell>
          <cell r="H66">
            <v>50.258000000000003</v>
          </cell>
          <cell r="I66">
            <v>52.281999999999996</v>
          </cell>
          <cell r="J66">
            <v>6.0650000000000004</v>
          </cell>
          <cell r="K66">
            <v>7.9169999999999998</v>
          </cell>
          <cell r="L66">
            <v>8.8529999999999998</v>
          </cell>
          <cell r="M66">
            <v>9.5670000000000002</v>
          </cell>
          <cell r="N66">
            <v>13.344000000000001</v>
          </cell>
          <cell r="O66">
            <v>8.713000000000001</v>
          </cell>
          <cell r="P66">
            <v>1.7490000000000001</v>
          </cell>
          <cell r="Q66">
            <v>1.6060000000000001</v>
          </cell>
          <cell r="R66">
            <v>4.0949999999999998</v>
          </cell>
          <cell r="S66">
            <v>101.264</v>
          </cell>
          <cell r="T66">
            <v>4.1379999999999999</v>
          </cell>
          <cell r="U66">
            <v>106.06100000000001</v>
          </cell>
          <cell r="V66">
            <v>106.61399999999999</v>
          </cell>
          <cell r="X66">
            <v>2.6989999999999998</v>
          </cell>
          <cell r="Y66">
            <v>3.0609999999999999</v>
          </cell>
        </row>
        <row r="67">
          <cell r="B67">
            <v>110</v>
          </cell>
          <cell r="C67">
            <v>110</v>
          </cell>
          <cell r="D67">
            <v>110</v>
          </cell>
          <cell r="E67">
            <v>110</v>
          </cell>
          <cell r="X67">
            <v>125</v>
          </cell>
          <cell r="Y67">
            <v>125</v>
          </cell>
        </row>
      </sheetData>
      <sheetData sheetId="18">
        <row r="7">
          <cell r="B7">
            <v>44.5</v>
          </cell>
          <cell r="C7">
            <v>44.5</v>
          </cell>
          <cell r="D7">
            <v>44.5</v>
          </cell>
          <cell r="E7">
            <v>44.5</v>
          </cell>
          <cell r="F7">
            <v>37.369999999999997</v>
          </cell>
          <cell r="G7">
            <v>42.4</v>
          </cell>
          <cell r="H7">
            <v>46</v>
          </cell>
          <cell r="I7">
            <v>64.09</v>
          </cell>
          <cell r="J7">
            <v>102.46</v>
          </cell>
          <cell r="K7">
            <v>85.38</v>
          </cell>
          <cell r="L7">
            <v>100.86</v>
          </cell>
          <cell r="M7">
            <v>96.92</v>
          </cell>
          <cell r="N7">
            <v>67.760000000000005</v>
          </cell>
          <cell r="O7">
            <v>61.89</v>
          </cell>
          <cell r="P7">
            <v>66.349999999999994</v>
          </cell>
          <cell r="Q7">
            <v>67.06</v>
          </cell>
          <cell r="R7">
            <v>78.900000000000006</v>
          </cell>
          <cell r="S7">
            <v>79.540000000000006</v>
          </cell>
          <cell r="T7">
            <v>64.19</v>
          </cell>
          <cell r="U7">
            <v>67.58</v>
          </cell>
          <cell r="V7">
            <v>59.55</v>
          </cell>
          <cell r="W7">
            <v>47.79</v>
          </cell>
          <cell r="X7">
            <v>45.21</v>
          </cell>
          <cell r="Y7">
            <v>44.5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PETROGAZ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PPC</v>
          </cell>
        </row>
        <row r="28">
          <cell r="A28" t="str">
            <v>RENOPTIPOWER</v>
          </cell>
        </row>
        <row r="29">
          <cell r="A29" t="str">
            <v>WATT_AND_VOLT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44176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44177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160.96</v>
      </c>
      <c r="C4" s="18">
        <v>160.50800000000001</v>
      </c>
      <c r="D4" s="18">
        <v>160</v>
      </c>
      <c r="E4" s="18">
        <v>161.17599999999999</v>
      </c>
      <c r="F4" s="18">
        <v>57.428000000000004</v>
      </c>
      <c r="G4" s="18">
        <v>56.358000000000004</v>
      </c>
      <c r="H4" s="18">
        <v>53.971000000000004</v>
      </c>
      <c r="I4" s="18">
        <v>54.77</v>
      </c>
      <c r="J4" s="18">
        <v>23.443999999999999</v>
      </c>
      <c r="K4" s="18">
        <v>27.221</v>
      </c>
      <c r="L4" s="18">
        <v>27.228999999999999</v>
      </c>
      <c r="M4" s="18">
        <v>24.240999999999996</v>
      </c>
      <c r="N4" s="18">
        <v>20.571999999999999</v>
      </c>
      <c r="O4" s="18">
        <v>13.148</v>
      </c>
      <c r="P4" s="18">
        <v>7.383</v>
      </c>
      <c r="Q4" s="18">
        <v>4.7729999999999997</v>
      </c>
      <c r="R4" s="18">
        <v>12.378</v>
      </c>
      <c r="S4" s="18">
        <v>114.53</v>
      </c>
      <c r="T4" s="18">
        <v>13.96</v>
      </c>
      <c r="U4" s="18">
        <v>120.40100000000001</v>
      </c>
      <c r="V4" s="18">
        <v>115.402</v>
      </c>
      <c r="W4" s="18">
        <v>5.3570000000000002</v>
      </c>
      <c r="X4" s="18">
        <v>132.39300000000003</v>
      </c>
      <c r="Y4" s="18">
        <v>128.06100000000001</v>
      </c>
      <c r="Z4" s="19"/>
      <c r="AA4" s="20">
        <f>SUM(B4:Z4)</f>
        <v>1655.6640000000002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44.5</v>
      </c>
      <c r="C7" s="28">
        <v>44.5</v>
      </c>
      <c r="D7" s="28">
        <v>44.5</v>
      </c>
      <c r="E7" s="28">
        <v>44.5</v>
      </c>
      <c r="F7" s="28">
        <v>37.369999999999997</v>
      </c>
      <c r="G7" s="28">
        <v>42.4</v>
      </c>
      <c r="H7" s="28">
        <v>46</v>
      </c>
      <c r="I7" s="28">
        <v>64.09</v>
      </c>
      <c r="J7" s="28">
        <v>102.46</v>
      </c>
      <c r="K7" s="28">
        <v>85.38</v>
      </c>
      <c r="L7" s="28">
        <v>100.86</v>
      </c>
      <c r="M7" s="28">
        <v>96.92</v>
      </c>
      <c r="N7" s="28">
        <v>67.760000000000005</v>
      </c>
      <c r="O7" s="28">
        <v>61.89</v>
      </c>
      <c r="P7" s="28">
        <v>66.349999999999994</v>
      </c>
      <c r="Q7" s="28">
        <v>67.06</v>
      </c>
      <c r="R7" s="28">
        <v>78.900000000000006</v>
      </c>
      <c r="S7" s="28">
        <v>79.540000000000006</v>
      </c>
      <c r="T7" s="28">
        <v>64.19</v>
      </c>
      <c r="U7" s="28">
        <v>67.58</v>
      </c>
      <c r="V7" s="28">
        <v>59.55</v>
      </c>
      <c r="W7" s="28">
        <v>47.79</v>
      </c>
      <c r="X7" s="28">
        <v>45.21</v>
      </c>
      <c r="Y7" s="28">
        <v>44.5</v>
      </c>
      <c r="Z7" s="29"/>
      <c r="AA7" s="30">
        <f>IF(SUM(GR_MAINLAND_MCP_SUM_SELL)&lt;&gt;0,AVERAGEIF(GR_MAINLAND_MCP_SUM_SELL,"&lt;&gt;"""),"")</f>
        <v>62.658333333333331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67.563999999999993</v>
      </c>
      <c r="C10" s="42">
        <v>37.774999999999999</v>
      </c>
      <c r="D10" s="42">
        <v>22.901</v>
      </c>
      <c r="E10" s="42">
        <v>36.884</v>
      </c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>
        <v>125</v>
      </c>
      <c r="Y10" s="42">
        <v>81.36</v>
      </c>
      <c r="Z10" s="43"/>
      <c r="AA10" s="44">
        <f>SUM(B10:Z10)</f>
        <v>371.48400000000004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>
        <v>50</v>
      </c>
      <c r="C12" s="47">
        <v>50</v>
      </c>
      <c r="D12" s="47">
        <v>50</v>
      </c>
      <c r="E12" s="47">
        <v>50</v>
      </c>
      <c r="F12" s="47">
        <v>50</v>
      </c>
      <c r="G12" s="47">
        <v>50</v>
      </c>
      <c r="H12" s="47">
        <v>50</v>
      </c>
      <c r="I12" s="47">
        <v>50</v>
      </c>
      <c r="J12" s="47"/>
      <c r="K12" s="47"/>
      <c r="L12" s="47"/>
      <c r="M12" s="47"/>
      <c r="N12" s="47"/>
      <c r="O12" s="47"/>
      <c r="P12" s="47"/>
      <c r="Q12" s="47"/>
      <c r="R12" s="47"/>
      <c r="S12" s="47">
        <v>100</v>
      </c>
      <c r="T12" s="47"/>
      <c r="U12" s="47">
        <v>105</v>
      </c>
      <c r="V12" s="47">
        <v>105</v>
      </c>
      <c r="W12" s="47"/>
      <c r="X12" s="47"/>
      <c r="Y12" s="47"/>
      <c r="Z12" s="48"/>
      <c r="AA12" s="49">
        <f>SUM(B12:Z12)</f>
        <v>710</v>
      </c>
    </row>
    <row r="13" spans="1:27" ht="24.95" customHeight="1" x14ac:dyDescent="0.2">
      <c r="A13" s="50" t="s">
        <v>9</v>
      </c>
      <c r="B13" s="51">
        <v>43.268999999999998</v>
      </c>
      <c r="C13" s="52">
        <v>70.782000000000011</v>
      </c>
      <c r="D13" s="52">
        <v>83.944000000000003</v>
      </c>
      <c r="E13" s="52">
        <v>70.542000000000002</v>
      </c>
      <c r="F13" s="52">
        <v>4.28</v>
      </c>
      <c r="G13" s="52">
        <v>5.758</v>
      </c>
      <c r="H13" s="52">
        <v>3.9060000000000001</v>
      </c>
      <c r="I13" s="52">
        <v>3.2680000000000002</v>
      </c>
      <c r="J13" s="52">
        <v>19.675000000000001</v>
      </c>
      <c r="K13" s="52">
        <v>22.695</v>
      </c>
      <c r="L13" s="52">
        <v>23.315000000000001</v>
      </c>
      <c r="M13" s="52">
        <v>21.346999999999998</v>
      </c>
      <c r="N13" s="52">
        <v>17.042999999999999</v>
      </c>
      <c r="O13" s="52">
        <v>8.3130000000000006</v>
      </c>
      <c r="P13" s="52">
        <v>2.8169999999999997</v>
      </c>
      <c r="Q13" s="52">
        <v>2.778</v>
      </c>
      <c r="R13" s="52">
        <v>11.960999999999999</v>
      </c>
      <c r="S13" s="52">
        <v>13.026</v>
      </c>
      <c r="T13" s="52">
        <v>13.248000000000001</v>
      </c>
      <c r="U13" s="52">
        <v>14.98</v>
      </c>
      <c r="V13" s="52">
        <v>10.402000000000001</v>
      </c>
      <c r="W13" s="52">
        <v>2.3420000000000001</v>
      </c>
      <c r="X13" s="52">
        <v>7.3930000000000007</v>
      </c>
      <c r="Y13" s="52">
        <v>43.289000000000001</v>
      </c>
      <c r="Z13" s="53"/>
      <c r="AA13" s="54">
        <f>SUM(B13:Z13)</f>
        <v>520.37299999999993</v>
      </c>
    </row>
    <row r="14" spans="1:27" ht="30" customHeight="1" thickBot="1" x14ac:dyDescent="0.25">
      <c r="A14" s="55" t="s">
        <v>10</v>
      </c>
      <c r="B14" s="56">
        <f>IF(LEN(B$2)&gt;0,SUM(B10:B13),"")</f>
        <v>160.833</v>
      </c>
      <c r="C14" s="57">
        <f t="shared" ref="C14:Z14" si="0">IF(LEN(C$2)&gt;0,SUM(C10:C13),"")</f>
        <v>158.55700000000002</v>
      </c>
      <c r="D14" s="57">
        <f t="shared" si="0"/>
        <v>156.845</v>
      </c>
      <c r="E14" s="57">
        <f t="shared" si="0"/>
        <v>157.42599999999999</v>
      </c>
      <c r="F14" s="57">
        <f t="shared" si="0"/>
        <v>54.28</v>
      </c>
      <c r="G14" s="57">
        <f t="shared" si="0"/>
        <v>55.758000000000003</v>
      </c>
      <c r="H14" s="57">
        <f t="shared" si="0"/>
        <v>53.905999999999999</v>
      </c>
      <c r="I14" s="57">
        <f t="shared" si="0"/>
        <v>53.268000000000001</v>
      </c>
      <c r="J14" s="57">
        <f t="shared" si="0"/>
        <v>19.675000000000001</v>
      </c>
      <c r="K14" s="57">
        <f t="shared" si="0"/>
        <v>22.695</v>
      </c>
      <c r="L14" s="57">
        <f t="shared" si="0"/>
        <v>23.315000000000001</v>
      </c>
      <c r="M14" s="57">
        <f t="shared" si="0"/>
        <v>21.346999999999998</v>
      </c>
      <c r="N14" s="57">
        <f t="shared" si="0"/>
        <v>17.042999999999999</v>
      </c>
      <c r="O14" s="57">
        <f t="shared" si="0"/>
        <v>8.3130000000000006</v>
      </c>
      <c r="P14" s="57">
        <f t="shared" si="0"/>
        <v>2.8169999999999997</v>
      </c>
      <c r="Q14" s="57">
        <f t="shared" si="0"/>
        <v>2.778</v>
      </c>
      <c r="R14" s="57">
        <f t="shared" si="0"/>
        <v>11.960999999999999</v>
      </c>
      <c r="S14" s="57">
        <f t="shared" si="0"/>
        <v>113.026</v>
      </c>
      <c r="T14" s="57">
        <f t="shared" si="0"/>
        <v>13.248000000000001</v>
      </c>
      <c r="U14" s="57">
        <f t="shared" si="0"/>
        <v>119.98</v>
      </c>
      <c r="V14" s="57">
        <f t="shared" si="0"/>
        <v>115.402</v>
      </c>
      <c r="W14" s="57">
        <f t="shared" si="0"/>
        <v>2.3420000000000001</v>
      </c>
      <c r="X14" s="57">
        <f t="shared" si="0"/>
        <v>132.393</v>
      </c>
      <c r="Y14" s="57">
        <f t="shared" si="0"/>
        <v>124.649</v>
      </c>
      <c r="Z14" s="58" t="str">
        <f t="shared" si="0"/>
        <v/>
      </c>
      <c r="AA14" s="59">
        <f>SUM(AA9:AA13)</f>
        <v>1601.857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>
        <v>1.208</v>
      </c>
      <c r="D18" s="72">
        <v>1.206</v>
      </c>
      <c r="E18" s="72">
        <v>1.218</v>
      </c>
      <c r="F18" s="72">
        <v>1.246</v>
      </c>
      <c r="G18" s="72"/>
      <c r="H18" s="72">
        <v>6.5000000000000002E-2</v>
      </c>
      <c r="I18" s="72">
        <v>0.26500000000000001</v>
      </c>
      <c r="J18" s="72">
        <v>0.39400000000000002</v>
      </c>
      <c r="K18" s="72">
        <v>0.43099999999999999</v>
      </c>
      <c r="L18" s="72">
        <v>0.33900000000000002</v>
      </c>
      <c r="M18" s="72">
        <v>0.32500000000000001</v>
      </c>
      <c r="N18" s="72">
        <v>0.36</v>
      </c>
      <c r="O18" s="72">
        <v>0.373</v>
      </c>
      <c r="P18" s="72">
        <v>0.40799999999999997</v>
      </c>
      <c r="Q18" s="72">
        <v>6.2E-2</v>
      </c>
      <c r="R18" s="72">
        <v>1E-3</v>
      </c>
      <c r="S18" s="72">
        <v>5.1999999999999998E-2</v>
      </c>
      <c r="T18" s="72">
        <v>0.02</v>
      </c>
      <c r="U18" s="72"/>
      <c r="V18" s="72"/>
      <c r="W18" s="72">
        <v>1.2629999999999999</v>
      </c>
      <c r="X18" s="72"/>
      <c r="Y18" s="72">
        <v>2.5750000000000002</v>
      </c>
      <c r="Z18" s="73"/>
      <c r="AA18" s="74">
        <f>SUM(B18:Z18)</f>
        <v>11.811</v>
      </c>
    </row>
    <row r="19" spans="1:27" ht="24.95" customHeight="1" x14ac:dyDescent="0.2">
      <c r="A19" s="70" t="s">
        <v>14</v>
      </c>
      <c r="B19" s="75">
        <v>0.127</v>
      </c>
      <c r="C19" s="76">
        <v>0.74299999999999999</v>
      </c>
      <c r="D19" s="76">
        <v>1.9489999999999998</v>
      </c>
      <c r="E19" s="76">
        <v>2.532</v>
      </c>
      <c r="F19" s="76">
        <v>1.9019999999999999</v>
      </c>
      <c r="G19" s="76">
        <v>0.6</v>
      </c>
      <c r="H19" s="76"/>
      <c r="I19" s="76">
        <v>1.2370000000000001</v>
      </c>
      <c r="J19" s="76">
        <v>3.375</v>
      </c>
      <c r="K19" s="76">
        <v>4.0949999999999998</v>
      </c>
      <c r="L19" s="76">
        <v>3.5750000000000002</v>
      </c>
      <c r="M19" s="76">
        <v>2.569</v>
      </c>
      <c r="N19" s="76">
        <v>3.169</v>
      </c>
      <c r="O19" s="76">
        <v>4.4619999999999997</v>
      </c>
      <c r="P19" s="76">
        <v>4.1580000000000004</v>
      </c>
      <c r="Q19" s="76">
        <v>1.9330000000000001</v>
      </c>
      <c r="R19" s="76">
        <v>0.41599999999999998</v>
      </c>
      <c r="S19" s="76">
        <v>1.452</v>
      </c>
      <c r="T19" s="76">
        <v>0.69199999999999995</v>
      </c>
      <c r="U19" s="76">
        <v>0.42099999999999999</v>
      </c>
      <c r="V19" s="76"/>
      <c r="W19" s="76">
        <v>1.7519999999999998</v>
      </c>
      <c r="X19" s="76"/>
      <c r="Y19" s="76">
        <v>0.83699999999999997</v>
      </c>
      <c r="Z19" s="73"/>
      <c r="AA19" s="74">
        <f>SUM(B19:Z19)</f>
        <v>41.995999999999995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0.127</v>
      </c>
      <c r="C22" s="83">
        <f t="shared" ref="C22:Z22" si="1">IF(LEN(C$2)&gt;0,SUM(C17:C21),"")</f>
        <v>1.9510000000000001</v>
      </c>
      <c r="D22" s="83">
        <f t="shared" si="1"/>
        <v>3.1549999999999998</v>
      </c>
      <c r="E22" s="83">
        <f t="shared" si="1"/>
        <v>3.75</v>
      </c>
      <c r="F22" s="83">
        <f t="shared" si="1"/>
        <v>3.1479999999999997</v>
      </c>
      <c r="G22" s="83">
        <f t="shared" si="1"/>
        <v>0.6</v>
      </c>
      <c r="H22" s="83">
        <f t="shared" si="1"/>
        <v>6.5000000000000002E-2</v>
      </c>
      <c r="I22" s="83">
        <f t="shared" si="1"/>
        <v>1.5020000000000002</v>
      </c>
      <c r="J22" s="83">
        <f t="shared" si="1"/>
        <v>3.7690000000000001</v>
      </c>
      <c r="K22" s="83">
        <f t="shared" si="1"/>
        <v>4.5259999999999998</v>
      </c>
      <c r="L22" s="83">
        <f t="shared" si="1"/>
        <v>3.9140000000000001</v>
      </c>
      <c r="M22" s="83">
        <f t="shared" si="1"/>
        <v>2.8940000000000001</v>
      </c>
      <c r="N22" s="83">
        <f t="shared" si="1"/>
        <v>3.5289999999999999</v>
      </c>
      <c r="O22" s="83">
        <f t="shared" si="1"/>
        <v>4.835</v>
      </c>
      <c r="P22" s="83">
        <f t="shared" si="1"/>
        <v>4.5660000000000007</v>
      </c>
      <c r="Q22" s="83">
        <f t="shared" si="1"/>
        <v>1.9950000000000001</v>
      </c>
      <c r="R22" s="83">
        <f t="shared" si="1"/>
        <v>0.41699999999999998</v>
      </c>
      <c r="S22" s="83">
        <f t="shared" si="1"/>
        <v>1.504</v>
      </c>
      <c r="T22" s="83">
        <f t="shared" si="1"/>
        <v>0.71199999999999997</v>
      </c>
      <c r="U22" s="83">
        <f t="shared" si="1"/>
        <v>0.42099999999999999</v>
      </c>
      <c r="V22" s="83">
        <f t="shared" si="1"/>
        <v>0</v>
      </c>
      <c r="W22" s="83">
        <f t="shared" si="1"/>
        <v>3.0149999999999997</v>
      </c>
      <c r="X22" s="83">
        <f t="shared" si="1"/>
        <v>0</v>
      </c>
      <c r="Y22" s="83">
        <f t="shared" si="1"/>
        <v>3.4119999999999999</v>
      </c>
      <c r="Z22" s="84" t="str">
        <f t="shared" si="1"/>
        <v/>
      </c>
      <c r="AA22" s="85">
        <f>SUM(AA17:AA21)</f>
        <v>53.806999999999995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160.96</v>
      </c>
      <c r="C26" s="72">
        <v>160.50800000000001</v>
      </c>
      <c r="D26" s="72">
        <v>160</v>
      </c>
      <c r="E26" s="72">
        <v>161.17599999999999</v>
      </c>
      <c r="F26" s="72">
        <v>57.427999999999997</v>
      </c>
      <c r="G26" s="72">
        <v>56.357999999999997</v>
      </c>
      <c r="H26" s="72">
        <v>53.970999999999997</v>
      </c>
      <c r="I26" s="72">
        <v>54.77</v>
      </c>
      <c r="J26" s="72">
        <v>23.443999999999999</v>
      </c>
      <c r="K26" s="72">
        <v>27.221</v>
      </c>
      <c r="L26" s="72">
        <v>27.228999999999999</v>
      </c>
      <c r="M26" s="72">
        <v>24.241</v>
      </c>
      <c r="N26" s="72">
        <v>20.571999999999999</v>
      </c>
      <c r="O26" s="72">
        <v>13.148</v>
      </c>
      <c r="P26" s="72">
        <v>7.383</v>
      </c>
      <c r="Q26" s="72">
        <v>4.7729999999999997</v>
      </c>
      <c r="R26" s="72">
        <v>12.378</v>
      </c>
      <c r="S26" s="72">
        <v>114.53</v>
      </c>
      <c r="T26" s="72">
        <v>13.96</v>
      </c>
      <c r="U26" s="72">
        <v>120.401</v>
      </c>
      <c r="V26" s="72">
        <v>115.402</v>
      </c>
      <c r="W26" s="72">
        <v>5.3570000000000002</v>
      </c>
      <c r="X26" s="72">
        <v>132.393</v>
      </c>
      <c r="Y26" s="72">
        <v>128.06100000000001</v>
      </c>
      <c r="Z26" s="73"/>
      <c r="AA26" s="74">
        <f>SUM(B26:Z26)</f>
        <v>1655.664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160.96</v>
      </c>
      <c r="C28" s="57">
        <f t="shared" ref="C28:Z28" si="2">IF(LEN(C$2)&gt;0,SUM(C25:C27),"")</f>
        <v>160.50800000000001</v>
      </c>
      <c r="D28" s="57">
        <f t="shared" si="2"/>
        <v>160</v>
      </c>
      <c r="E28" s="57">
        <f t="shared" si="2"/>
        <v>161.17599999999999</v>
      </c>
      <c r="F28" s="57">
        <f t="shared" si="2"/>
        <v>57.427999999999997</v>
      </c>
      <c r="G28" s="57">
        <f t="shared" si="2"/>
        <v>56.357999999999997</v>
      </c>
      <c r="H28" s="57">
        <f t="shared" si="2"/>
        <v>53.970999999999997</v>
      </c>
      <c r="I28" s="57">
        <f t="shared" si="2"/>
        <v>54.77</v>
      </c>
      <c r="J28" s="57">
        <f t="shared" si="2"/>
        <v>23.443999999999999</v>
      </c>
      <c r="K28" s="57">
        <f t="shared" si="2"/>
        <v>27.221</v>
      </c>
      <c r="L28" s="57">
        <f t="shared" si="2"/>
        <v>27.228999999999999</v>
      </c>
      <c r="M28" s="57">
        <f t="shared" si="2"/>
        <v>24.241</v>
      </c>
      <c r="N28" s="57">
        <f t="shared" si="2"/>
        <v>20.571999999999999</v>
      </c>
      <c r="O28" s="57">
        <f t="shared" si="2"/>
        <v>13.148</v>
      </c>
      <c r="P28" s="57">
        <f t="shared" si="2"/>
        <v>7.383</v>
      </c>
      <c r="Q28" s="57">
        <f t="shared" si="2"/>
        <v>4.7729999999999997</v>
      </c>
      <c r="R28" s="57">
        <f t="shared" si="2"/>
        <v>12.378</v>
      </c>
      <c r="S28" s="57">
        <f t="shared" si="2"/>
        <v>114.53</v>
      </c>
      <c r="T28" s="57">
        <f t="shared" si="2"/>
        <v>13.96</v>
      </c>
      <c r="U28" s="57">
        <f t="shared" si="2"/>
        <v>120.401</v>
      </c>
      <c r="V28" s="57">
        <f t="shared" si="2"/>
        <v>115.402</v>
      </c>
      <c r="W28" s="57">
        <f t="shared" si="2"/>
        <v>5.3570000000000002</v>
      </c>
      <c r="X28" s="57">
        <f t="shared" si="2"/>
        <v>132.393</v>
      </c>
      <c r="Y28" s="57">
        <f t="shared" si="2"/>
        <v>128.06100000000001</v>
      </c>
      <c r="Z28" s="58" t="str">
        <f t="shared" si="2"/>
        <v/>
      </c>
      <c r="AA28" s="59">
        <f>SUM(AA25:AA27)</f>
        <v>1655.664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160.96</v>
      </c>
      <c r="C47" s="83">
        <f t="shared" ref="C47:Z47" si="8">IF(LEN(C$2)&gt;0,C14+C22+C36,"")</f>
        <v>160.50800000000001</v>
      </c>
      <c r="D47" s="83">
        <f t="shared" si="8"/>
        <v>160</v>
      </c>
      <c r="E47" s="83">
        <f t="shared" si="8"/>
        <v>161.17599999999999</v>
      </c>
      <c r="F47" s="83">
        <f t="shared" si="8"/>
        <v>57.427999999999997</v>
      </c>
      <c r="G47" s="83">
        <f t="shared" si="8"/>
        <v>56.358000000000004</v>
      </c>
      <c r="H47" s="83">
        <f t="shared" si="8"/>
        <v>53.970999999999997</v>
      </c>
      <c r="I47" s="83">
        <f t="shared" si="8"/>
        <v>54.77</v>
      </c>
      <c r="J47" s="83">
        <f t="shared" si="8"/>
        <v>23.444000000000003</v>
      </c>
      <c r="K47" s="83">
        <f t="shared" si="8"/>
        <v>27.221</v>
      </c>
      <c r="L47" s="83">
        <f t="shared" si="8"/>
        <v>27.229000000000003</v>
      </c>
      <c r="M47" s="83">
        <f t="shared" si="8"/>
        <v>24.241</v>
      </c>
      <c r="N47" s="83">
        <f t="shared" si="8"/>
        <v>20.571999999999999</v>
      </c>
      <c r="O47" s="83">
        <f t="shared" si="8"/>
        <v>13.148</v>
      </c>
      <c r="P47" s="83">
        <f t="shared" si="8"/>
        <v>7.3830000000000009</v>
      </c>
      <c r="Q47" s="83">
        <f t="shared" si="8"/>
        <v>4.7729999999999997</v>
      </c>
      <c r="R47" s="83">
        <f t="shared" si="8"/>
        <v>12.377999999999998</v>
      </c>
      <c r="S47" s="83">
        <f t="shared" si="8"/>
        <v>114.53</v>
      </c>
      <c r="T47" s="83">
        <f t="shared" si="8"/>
        <v>13.96</v>
      </c>
      <c r="U47" s="83">
        <f t="shared" si="8"/>
        <v>120.40100000000001</v>
      </c>
      <c r="V47" s="83">
        <f t="shared" si="8"/>
        <v>115.402</v>
      </c>
      <c r="W47" s="83">
        <f t="shared" si="8"/>
        <v>5.3569999999999993</v>
      </c>
      <c r="X47" s="83">
        <f t="shared" si="8"/>
        <v>132.393</v>
      </c>
      <c r="Y47" s="83">
        <f t="shared" si="8"/>
        <v>128.06100000000001</v>
      </c>
      <c r="Z47" s="84" t="str">
        <f t="shared" si="8"/>
        <v/>
      </c>
      <c r="AA47" s="100">
        <f>SUM(B47:Z47)</f>
        <v>1655.6640000000002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160.96</v>
      </c>
      <c r="C4" s="18">
        <v>160.50800000000001</v>
      </c>
      <c r="D4" s="18">
        <v>160</v>
      </c>
      <c r="E4" s="18">
        <v>161.17599999999999</v>
      </c>
      <c r="F4" s="18">
        <v>57.427999999999997</v>
      </c>
      <c r="G4" s="18">
        <v>56.358000000000004</v>
      </c>
      <c r="H4" s="18">
        <v>53.971000000000004</v>
      </c>
      <c r="I4" s="18">
        <v>54.769999999999996</v>
      </c>
      <c r="J4" s="18">
        <v>23.443999999999999</v>
      </c>
      <c r="K4" s="18">
        <v>27.221000000000004</v>
      </c>
      <c r="L4" s="18">
        <v>27.228999999999999</v>
      </c>
      <c r="M4" s="18">
        <v>24.241</v>
      </c>
      <c r="N4" s="18">
        <v>20.571999999999999</v>
      </c>
      <c r="O4" s="18">
        <v>13.148</v>
      </c>
      <c r="P4" s="18">
        <v>7.383</v>
      </c>
      <c r="Q4" s="18">
        <v>4.7730000000000006</v>
      </c>
      <c r="R4" s="18">
        <v>12.377999999999998</v>
      </c>
      <c r="S4" s="18">
        <v>114.53</v>
      </c>
      <c r="T4" s="18">
        <v>13.96</v>
      </c>
      <c r="U4" s="18">
        <v>120.401</v>
      </c>
      <c r="V4" s="18">
        <v>115.402</v>
      </c>
      <c r="W4" s="18">
        <v>5.3570000000000002</v>
      </c>
      <c r="X4" s="18">
        <v>132.393</v>
      </c>
      <c r="Y4" s="18">
        <v>128.06100000000001</v>
      </c>
      <c r="Z4" s="19"/>
      <c r="AA4" s="20">
        <f>SUM(B4:Z4)</f>
        <v>1655.6640000000002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44.5</v>
      </c>
      <c r="C7" s="28">
        <v>44.5</v>
      </c>
      <c r="D7" s="28">
        <v>44.5</v>
      </c>
      <c r="E7" s="28">
        <v>44.5</v>
      </c>
      <c r="F7" s="28">
        <v>37.369999999999997</v>
      </c>
      <c r="G7" s="28">
        <v>42.4</v>
      </c>
      <c r="H7" s="28">
        <v>46</v>
      </c>
      <c r="I7" s="28">
        <v>64.09</v>
      </c>
      <c r="J7" s="28">
        <v>102.46</v>
      </c>
      <c r="K7" s="28">
        <v>85.38</v>
      </c>
      <c r="L7" s="28">
        <v>100.86</v>
      </c>
      <c r="M7" s="28">
        <v>96.92</v>
      </c>
      <c r="N7" s="28">
        <v>67.760000000000005</v>
      </c>
      <c r="O7" s="28">
        <v>61.89</v>
      </c>
      <c r="P7" s="28">
        <v>66.349999999999994</v>
      </c>
      <c r="Q7" s="28">
        <v>67.06</v>
      </c>
      <c r="R7" s="28">
        <v>78.900000000000006</v>
      </c>
      <c r="S7" s="28">
        <v>79.540000000000006</v>
      </c>
      <c r="T7" s="28">
        <v>64.19</v>
      </c>
      <c r="U7" s="28">
        <v>67.58</v>
      </c>
      <c r="V7" s="28">
        <v>59.55</v>
      </c>
      <c r="W7" s="28">
        <v>47.79</v>
      </c>
      <c r="X7" s="28">
        <v>45.21</v>
      </c>
      <c r="Y7" s="28">
        <v>44.5</v>
      </c>
      <c r="Z7" s="29"/>
      <c r="AA7" s="30">
        <v>62.658333333333331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>
        <v>12.618</v>
      </c>
      <c r="K11" s="47">
        <v>15</v>
      </c>
      <c r="L11" s="47">
        <v>14.178000000000001</v>
      </c>
      <c r="M11" s="47">
        <v>8.4619999999999997</v>
      </c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50.25800000000001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1.1759999999999999</v>
      </c>
      <c r="F13" s="52">
        <v>7.4279999999999999</v>
      </c>
      <c r="G13" s="52">
        <v>6.3580000000000005</v>
      </c>
      <c r="H13" s="52">
        <v>3.7130000000000001</v>
      </c>
      <c r="I13" s="52">
        <v>0.442</v>
      </c>
      <c r="J13" s="52">
        <v>0.5</v>
      </c>
      <c r="K13" s="52"/>
      <c r="L13" s="52"/>
      <c r="M13" s="52">
        <v>2</v>
      </c>
      <c r="N13" s="52">
        <v>3</v>
      </c>
      <c r="O13" s="52">
        <v>2.3879999999999999</v>
      </c>
      <c r="P13" s="52">
        <v>5.6340000000000003</v>
      </c>
      <c r="Q13" s="52">
        <v>3.1669999999999998</v>
      </c>
      <c r="R13" s="52">
        <v>6.6449999999999996</v>
      </c>
      <c r="S13" s="52">
        <v>13.266</v>
      </c>
      <c r="T13" s="52">
        <v>8.298</v>
      </c>
      <c r="U13" s="52">
        <v>14.34</v>
      </c>
      <c r="V13" s="52">
        <v>8.7880000000000003</v>
      </c>
      <c r="W13" s="52">
        <v>5.3570000000000002</v>
      </c>
      <c r="X13" s="52">
        <v>4.694</v>
      </c>
      <c r="Y13" s="52"/>
      <c r="Z13" s="53"/>
      <c r="AA13" s="54">
        <f>SUM(B13:Z13)</f>
        <v>97.194000000000003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1.1759999999999999</v>
      </c>
      <c r="F14" s="57">
        <f t="shared" si="0"/>
        <v>7.4279999999999999</v>
      </c>
      <c r="G14" s="57">
        <f t="shared" si="0"/>
        <v>6.3580000000000005</v>
      </c>
      <c r="H14" s="57">
        <f t="shared" si="0"/>
        <v>3.7130000000000001</v>
      </c>
      <c r="I14" s="57">
        <f t="shared" si="0"/>
        <v>0.442</v>
      </c>
      <c r="J14" s="57">
        <f t="shared" si="0"/>
        <v>13.118</v>
      </c>
      <c r="K14" s="57">
        <f t="shared" si="0"/>
        <v>15</v>
      </c>
      <c r="L14" s="57">
        <f t="shared" si="0"/>
        <v>14.178000000000001</v>
      </c>
      <c r="M14" s="57">
        <f t="shared" si="0"/>
        <v>10.462</v>
      </c>
      <c r="N14" s="57">
        <f t="shared" si="0"/>
        <v>3</v>
      </c>
      <c r="O14" s="57">
        <f t="shared" si="0"/>
        <v>2.3879999999999999</v>
      </c>
      <c r="P14" s="57">
        <f t="shared" si="0"/>
        <v>5.6340000000000003</v>
      </c>
      <c r="Q14" s="57">
        <f t="shared" si="0"/>
        <v>3.1669999999999998</v>
      </c>
      <c r="R14" s="57">
        <f t="shared" si="0"/>
        <v>6.6449999999999996</v>
      </c>
      <c r="S14" s="57">
        <f t="shared" si="0"/>
        <v>13.266</v>
      </c>
      <c r="T14" s="57">
        <f t="shared" si="0"/>
        <v>8.298</v>
      </c>
      <c r="U14" s="57">
        <f t="shared" si="0"/>
        <v>14.34</v>
      </c>
      <c r="V14" s="57">
        <f t="shared" si="0"/>
        <v>8.7880000000000003</v>
      </c>
      <c r="W14" s="57">
        <f t="shared" si="0"/>
        <v>5.3570000000000002</v>
      </c>
      <c r="X14" s="57">
        <f t="shared" si="0"/>
        <v>4.694</v>
      </c>
      <c r="Y14" s="57">
        <f t="shared" si="0"/>
        <v>0</v>
      </c>
      <c r="Z14" s="58" t="str">
        <f t="shared" si="0"/>
        <v/>
      </c>
      <c r="AA14" s="59">
        <f>SUM(AA9:AA13)</f>
        <v>147.452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>
        <v>2.0459999999999998</v>
      </c>
      <c r="J18" s="72">
        <v>4.2610000000000001</v>
      </c>
      <c r="K18" s="72">
        <v>4.3040000000000003</v>
      </c>
      <c r="L18" s="72">
        <v>4.1980000000000004</v>
      </c>
      <c r="M18" s="72">
        <v>4.2119999999999997</v>
      </c>
      <c r="N18" s="72">
        <v>4.2279999999999998</v>
      </c>
      <c r="O18" s="72">
        <v>2.0470000000000002</v>
      </c>
      <c r="P18" s="72"/>
      <c r="Q18" s="72"/>
      <c r="R18" s="72">
        <v>1.6379999999999999</v>
      </c>
      <c r="S18" s="72"/>
      <c r="T18" s="72">
        <v>1.524</v>
      </c>
      <c r="U18" s="72"/>
      <c r="V18" s="72"/>
      <c r="W18" s="72"/>
      <c r="X18" s="72"/>
      <c r="Y18" s="72"/>
      <c r="Z18" s="73"/>
      <c r="AA18" s="74">
        <f>SUM(B18:Z18)</f>
        <v>28.458000000000006</v>
      </c>
    </row>
    <row r="19" spans="1:27" ht="24.95" customHeight="1" x14ac:dyDescent="0.2">
      <c r="A19" s="70" t="s">
        <v>14</v>
      </c>
      <c r="B19" s="75">
        <v>50.96</v>
      </c>
      <c r="C19" s="76">
        <v>50.508000000000003</v>
      </c>
      <c r="D19" s="76">
        <v>50</v>
      </c>
      <c r="E19" s="76">
        <v>50</v>
      </c>
      <c r="F19" s="76">
        <v>50</v>
      </c>
      <c r="G19" s="76">
        <v>50</v>
      </c>
      <c r="H19" s="76">
        <v>50.258000000000003</v>
      </c>
      <c r="I19" s="76">
        <v>52.281999999999996</v>
      </c>
      <c r="J19" s="76">
        <v>6.0650000000000004</v>
      </c>
      <c r="K19" s="76">
        <v>7.9169999999999998</v>
      </c>
      <c r="L19" s="76">
        <v>8.8529999999999998</v>
      </c>
      <c r="M19" s="76">
        <v>9.5670000000000002</v>
      </c>
      <c r="N19" s="76">
        <v>13.344000000000001</v>
      </c>
      <c r="O19" s="76">
        <v>8.713000000000001</v>
      </c>
      <c r="P19" s="76">
        <v>1.7490000000000001</v>
      </c>
      <c r="Q19" s="76">
        <v>1.6060000000000001</v>
      </c>
      <c r="R19" s="76">
        <v>4.0949999999999998</v>
      </c>
      <c r="S19" s="76">
        <v>101.264</v>
      </c>
      <c r="T19" s="76">
        <v>4.1379999999999999</v>
      </c>
      <c r="U19" s="76">
        <v>106.06100000000001</v>
      </c>
      <c r="V19" s="76">
        <v>106.61399999999999</v>
      </c>
      <c r="W19" s="76"/>
      <c r="X19" s="76">
        <v>2.6989999999999998</v>
      </c>
      <c r="Y19" s="76">
        <v>3.0609999999999999</v>
      </c>
      <c r="Z19" s="73"/>
      <c r="AA19" s="74">
        <f>SUM(B19:Z19)</f>
        <v>789.75400000000013</v>
      </c>
    </row>
    <row r="20" spans="1:27" ht="24.95" customHeight="1" x14ac:dyDescent="0.2">
      <c r="A20" s="77" t="s">
        <v>15</v>
      </c>
      <c r="B20" s="76">
        <v>110</v>
      </c>
      <c r="C20" s="76">
        <v>110</v>
      </c>
      <c r="D20" s="76">
        <v>110</v>
      </c>
      <c r="E20" s="76">
        <v>110</v>
      </c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>
        <v>125</v>
      </c>
      <c r="Y20" s="76">
        <v>125</v>
      </c>
      <c r="Z20" s="78"/>
      <c r="AA20" s="79">
        <f>SUM(B20:Z20)</f>
        <v>690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160.96</v>
      </c>
      <c r="C22" s="83">
        <f t="shared" si="1"/>
        <v>160.50800000000001</v>
      </c>
      <c r="D22" s="83">
        <f t="shared" si="1"/>
        <v>160</v>
      </c>
      <c r="E22" s="83">
        <f t="shared" si="1"/>
        <v>160</v>
      </c>
      <c r="F22" s="83">
        <f t="shared" si="1"/>
        <v>50</v>
      </c>
      <c r="G22" s="83">
        <f t="shared" si="1"/>
        <v>50</v>
      </c>
      <c r="H22" s="83">
        <f t="shared" si="1"/>
        <v>50.258000000000003</v>
      </c>
      <c r="I22" s="83">
        <f t="shared" si="1"/>
        <v>54.327999999999996</v>
      </c>
      <c r="J22" s="83">
        <f t="shared" si="1"/>
        <v>10.326000000000001</v>
      </c>
      <c r="K22" s="83">
        <f t="shared" si="1"/>
        <v>12.221</v>
      </c>
      <c r="L22" s="83">
        <f t="shared" si="1"/>
        <v>13.051</v>
      </c>
      <c r="M22" s="83">
        <f t="shared" si="1"/>
        <v>13.779</v>
      </c>
      <c r="N22" s="83">
        <f t="shared" si="1"/>
        <v>17.572000000000003</v>
      </c>
      <c r="O22" s="83">
        <f t="shared" si="1"/>
        <v>10.760000000000002</v>
      </c>
      <c r="P22" s="83">
        <f t="shared" si="1"/>
        <v>1.7490000000000001</v>
      </c>
      <c r="Q22" s="83">
        <f t="shared" si="1"/>
        <v>1.6060000000000001</v>
      </c>
      <c r="R22" s="83">
        <f t="shared" si="1"/>
        <v>5.7329999999999997</v>
      </c>
      <c r="S22" s="83">
        <f t="shared" si="1"/>
        <v>101.264</v>
      </c>
      <c r="T22" s="83">
        <f t="shared" si="1"/>
        <v>5.6619999999999999</v>
      </c>
      <c r="U22" s="83">
        <f t="shared" si="1"/>
        <v>106.06100000000001</v>
      </c>
      <c r="V22" s="83">
        <f t="shared" si="1"/>
        <v>106.61399999999999</v>
      </c>
      <c r="W22" s="83">
        <f t="shared" si="1"/>
        <v>0</v>
      </c>
      <c r="X22" s="83">
        <f t="shared" si="1"/>
        <v>127.699</v>
      </c>
      <c r="Y22" s="83">
        <f t="shared" si="1"/>
        <v>128.06100000000001</v>
      </c>
      <c r="Z22" s="84">
        <f t="shared" si="1"/>
        <v>0</v>
      </c>
      <c r="AA22" s="85">
        <f t="shared" si="1"/>
        <v>1508.212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160.96</v>
      </c>
      <c r="C26" s="72">
        <v>160.50800000000001</v>
      </c>
      <c r="D26" s="72">
        <v>160</v>
      </c>
      <c r="E26" s="72">
        <v>161.17599999999999</v>
      </c>
      <c r="F26" s="72">
        <v>57.427999999999997</v>
      </c>
      <c r="G26" s="72">
        <v>56.357999999999997</v>
      </c>
      <c r="H26" s="72">
        <v>53.970999999999997</v>
      </c>
      <c r="I26" s="72">
        <v>54.77</v>
      </c>
      <c r="J26" s="72">
        <v>23.443999999999999</v>
      </c>
      <c r="K26" s="72">
        <v>27.221</v>
      </c>
      <c r="L26" s="72">
        <v>27.228999999999999</v>
      </c>
      <c r="M26" s="72">
        <v>24.241</v>
      </c>
      <c r="N26" s="72">
        <v>20.571999999999999</v>
      </c>
      <c r="O26" s="72">
        <v>13.148</v>
      </c>
      <c r="P26" s="72">
        <v>7.383</v>
      </c>
      <c r="Q26" s="72">
        <v>4.7729999999999997</v>
      </c>
      <c r="R26" s="72">
        <v>12.378</v>
      </c>
      <c r="S26" s="72">
        <v>114.53</v>
      </c>
      <c r="T26" s="72">
        <v>13.96</v>
      </c>
      <c r="U26" s="72">
        <v>120.401</v>
      </c>
      <c r="V26" s="72">
        <v>115.402</v>
      </c>
      <c r="W26" s="72">
        <v>5.3570000000000002</v>
      </c>
      <c r="X26" s="72">
        <v>132.393</v>
      </c>
      <c r="Y26" s="72">
        <v>128.06100000000001</v>
      </c>
      <c r="Z26" s="73"/>
      <c r="AA26" s="74">
        <f>SUM(B26:Z26)</f>
        <v>1655.664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160.96</v>
      </c>
      <c r="C28" s="57">
        <f t="shared" si="2"/>
        <v>160.50800000000001</v>
      </c>
      <c r="D28" s="57">
        <f t="shared" si="2"/>
        <v>160</v>
      </c>
      <c r="E28" s="57">
        <f t="shared" si="2"/>
        <v>161.17599999999999</v>
      </c>
      <c r="F28" s="57">
        <f t="shared" si="2"/>
        <v>57.427999999999997</v>
      </c>
      <c r="G28" s="57">
        <f t="shared" si="2"/>
        <v>56.357999999999997</v>
      </c>
      <c r="H28" s="57">
        <f t="shared" si="2"/>
        <v>53.970999999999997</v>
      </c>
      <c r="I28" s="57">
        <f t="shared" si="2"/>
        <v>54.77</v>
      </c>
      <c r="J28" s="57">
        <f t="shared" si="2"/>
        <v>23.443999999999999</v>
      </c>
      <c r="K28" s="57">
        <f t="shared" si="2"/>
        <v>27.221</v>
      </c>
      <c r="L28" s="57">
        <f t="shared" si="2"/>
        <v>27.228999999999999</v>
      </c>
      <c r="M28" s="57">
        <f t="shared" si="2"/>
        <v>24.241</v>
      </c>
      <c r="N28" s="57">
        <f t="shared" si="2"/>
        <v>20.571999999999999</v>
      </c>
      <c r="O28" s="57">
        <f t="shared" si="2"/>
        <v>13.148</v>
      </c>
      <c r="P28" s="57">
        <f t="shared" si="2"/>
        <v>7.383</v>
      </c>
      <c r="Q28" s="57">
        <f t="shared" si="2"/>
        <v>4.7729999999999997</v>
      </c>
      <c r="R28" s="57">
        <f t="shared" si="2"/>
        <v>12.378</v>
      </c>
      <c r="S28" s="57">
        <f t="shared" si="2"/>
        <v>114.53</v>
      </c>
      <c r="T28" s="57">
        <f t="shared" si="2"/>
        <v>13.96</v>
      </c>
      <c r="U28" s="57">
        <f t="shared" si="2"/>
        <v>120.401</v>
      </c>
      <c r="V28" s="57">
        <f t="shared" si="2"/>
        <v>115.402</v>
      </c>
      <c r="W28" s="57">
        <f t="shared" si="2"/>
        <v>5.3570000000000002</v>
      </c>
      <c r="X28" s="57">
        <f t="shared" si="2"/>
        <v>132.393</v>
      </c>
      <c r="Y28" s="57">
        <f t="shared" si="2"/>
        <v>128.06100000000001</v>
      </c>
      <c r="Z28" s="58">
        <f t="shared" si="2"/>
        <v>0</v>
      </c>
      <c r="AA28" s="59">
        <f t="shared" si="2"/>
        <v>1655.664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160.96</v>
      </c>
      <c r="C47" s="83">
        <f t="shared" ref="C47:Z47" si="8">SUM(C10:C13)+C22+C36</f>
        <v>160.50800000000001</v>
      </c>
      <c r="D47" s="83">
        <f t="shared" si="8"/>
        <v>160</v>
      </c>
      <c r="E47" s="83">
        <f t="shared" si="8"/>
        <v>161.17599999999999</v>
      </c>
      <c r="F47" s="83">
        <f t="shared" si="8"/>
        <v>57.427999999999997</v>
      </c>
      <c r="G47" s="83">
        <f t="shared" si="8"/>
        <v>56.358000000000004</v>
      </c>
      <c r="H47" s="83">
        <f t="shared" si="8"/>
        <v>53.971000000000004</v>
      </c>
      <c r="I47" s="83">
        <f t="shared" si="8"/>
        <v>54.769999999999996</v>
      </c>
      <c r="J47" s="83">
        <f t="shared" si="8"/>
        <v>23.444000000000003</v>
      </c>
      <c r="K47" s="83">
        <f t="shared" si="8"/>
        <v>27.221</v>
      </c>
      <c r="L47" s="83">
        <f t="shared" si="8"/>
        <v>27.228999999999999</v>
      </c>
      <c r="M47" s="83">
        <f t="shared" si="8"/>
        <v>24.241</v>
      </c>
      <c r="N47" s="83">
        <f t="shared" si="8"/>
        <v>20.572000000000003</v>
      </c>
      <c r="O47" s="83">
        <f t="shared" si="8"/>
        <v>13.148000000000001</v>
      </c>
      <c r="P47" s="83">
        <f t="shared" si="8"/>
        <v>7.3830000000000009</v>
      </c>
      <c r="Q47" s="83">
        <f t="shared" si="8"/>
        <v>4.7729999999999997</v>
      </c>
      <c r="R47" s="83">
        <f t="shared" si="8"/>
        <v>12.378</v>
      </c>
      <c r="S47" s="83">
        <f t="shared" si="8"/>
        <v>114.53</v>
      </c>
      <c r="T47" s="83">
        <f t="shared" si="8"/>
        <v>13.96</v>
      </c>
      <c r="U47" s="83">
        <f t="shared" si="8"/>
        <v>120.40100000000001</v>
      </c>
      <c r="V47" s="83">
        <f t="shared" si="8"/>
        <v>115.40199999999999</v>
      </c>
      <c r="W47" s="83">
        <f t="shared" si="8"/>
        <v>5.3570000000000002</v>
      </c>
      <c r="X47" s="83">
        <f t="shared" si="8"/>
        <v>132.393</v>
      </c>
      <c r="Y47" s="83">
        <f t="shared" si="8"/>
        <v>128.06100000000001</v>
      </c>
      <c r="Z47" s="84">
        <f t="shared" si="8"/>
        <v>0</v>
      </c>
      <c r="AA47" s="100">
        <f>SUM(B47:Z47)</f>
        <v>1655.6640000000002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F45" sqref="F4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Zoumas, Christoforos-Anestis</dc:creator>
  <cp:lastModifiedBy>Zoumas, Christoforos-Anestis</cp:lastModifiedBy>
  <dcterms:created xsi:type="dcterms:W3CDTF">2020-12-10T22:09:40Z</dcterms:created>
  <dcterms:modified xsi:type="dcterms:W3CDTF">2020-12-10T22:09:41Z</dcterms:modified>
</cp:coreProperties>
</file>