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[1]SPOT_Orders_OverView_01!$A$20:$A$30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<sst xmlns="http://schemas.openxmlformats.org/spreadsheetml/2006/main" count="110" uniqueCount="50">
  <si>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09/12/2020 23:19:09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</si>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</sst>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9">
                  <c:v>5.5540000000000003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23.55</c:v>
                </c:pt>
                <c:pt idx="19">
                  <c:v>15</c:v>
                </c:pt>
                <c:pt idx="20">
                  <c:v>15</c:v>
                </c:pt>
                <c:pt idx="21">
                  <c:v>15</c:v>
                </c:pt>
                <c:pt idx="22">
                  <c:v>15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7.7309999999999999</c:v>
                </c:pt>
                <c:pt idx="1">
                  <c:v>7.7629999999999999</c:v>
                </c:pt>
                <c:pt idx="2">
                  <c:v>9.5640000000000001</c:v>
                </c:pt>
                <c:pt idx="3">
                  <c:v>5.0190000000000001</c:v>
                </c:pt>
                <c:pt idx="4">
                  <c:v>3.7350000000000003</c:v>
                </c:pt>
                <c:pt idx="5">
                  <c:v>7.6430000000000007</c:v>
                </c:pt>
                <c:pt idx="6">
                  <c:v>5.9650000000000007</c:v>
                </c:pt>
                <c:pt idx="7">
                  <c:v>7.3209999999999997</c:v>
                </c:pt>
                <c:pt idx="8">
                  <c:v>8.43</c:v>
                </c:pt>
                <c:pt idx="9">
                  <c:v>3.9650000000000003</c:v>
                </c:pt>
                <c:pt idx="10">
                  <c:v>11.236000000000001</c:v>
                </c:pt>
                <c:pt idx="11">
                  <c:v>9.1539999999999999</c:v>
                </c:pt>
                <c:pt idx="12">
                  <c:v>8.3539999999999992</c:v>
                </c:pt>
                <c:pt idx="13">
                  <c:v>2.5089999999999999</c:v>
                </c:pt>
                <c:pt idx="14">
                  <c:v>0.14899999999999999</c:v>
                </c:pt>
                <c:pt idx="15">
                  <c:v>3.9159999999999999</c:v>
                </c:pt>
                <c:pt idx="16">
                  <c:v>0.89</c:v>
                </c:pt>
                <c:pt idx="17">
                  <c:v>1.05</c:v>
                </c:pt>
                <c:pt idx="18">
                  <c:v>0.25</c:v>
                </c:pt>
                <c:pt idx="19">
                  <c:v>4.5830000000000002</c:v>
                </c:pt>
                <c:pt idx="22">
                  <c:v>1.5309999999999999</c:v>
                </c:pt>
                <c:pt idx="23">
                  <c:v>5.9640000000000004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5676680"/>
        <c:axId val="1756770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7.7309999999999999</c:v>
                </c:pt>
                <c:pt idx="1">
                  <c:v>7.931</c:v>
                </c:pt>
                <c:pt idx="2">
                  <c:v>9.5639999999999983</c:v>
                </c:pt>
                <c:pt idx="3">
                  <c:v>5.0190000000000001</c:v>
                </c:pt>
                <c:pt idx="4">
                  <c:v>3.7350000000000003</c:v>
                </c:pt>
                <c:pt idx="5">
                  <c:v>7.6430000000000007</c:v>
                </c:pt>
                <c:pt idx="6">
                  <c:v>5.9650000000000007</c:v>
                </c:pt>
                <c:pt idx="7">
                  <c:v>7.3210000000000006</c:v>
                </c:pt>
                <c:pt idx="8">
                  <c:v>8.43</c:v>
                </c:pt>
                <c:pt idx="9">
                  <c:v>9.5190000000000001</c:v>
                </c:pt>
                <c:pt idx="10">
                  <c:v>11.236000000000001</c:v>
                </c:pt>
                <c:pt idx="11">
                  <c:v>12.65</c:v>
                </c:pt>
                <c:pt idx="12">
                  <c:v>12.514000000000001</c:v>
                </c:pt>
                <c:pt idx="13">
                  <c:v>6.1719999999999997</c:v>
                </c:pt>
                <c:pt idx="14">
                  <c:v>21.864999999999995</c:v>
                </c:pt>
                <c:pt idx="15">
                  <c:v>20.805999999999997</c:v>
                </c:pt>
                <c:pt idx="16">
                  <c:v>24.097000000000005</c:v>
                </c:pt>
                <c:pt idx="17">
                  <c:v>22.913</c:v>
                </c:pt>
                <c:pt idx="18">
                  <c:v>30.617000000000001</c:v>
                </c:pt>
                <c:pt idx="19">
                  <c:v>26.977</c:v>
                </c:pt>
                <c:pt idx="20">
                  <c:v>21.065000000000001</c:v>
                </c:pt>
                <c:pt idx="21">
                  <c:v>21.192999999999998</c:v>
                </c:pt>
                <c:pt idx="22">
                  <c:v>22.729999999999997</c:v>
                </c:pt>
                <c:pt idx="23">
                  <c:v>26.493000000000002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676680"/>
        <c:axId val="1756770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24.14</c:v>
                </c:pt>
                <c:pt idx="1">
                  <c:v>22.28</c:v>
                </c:pt>
                <c:pt idx="2">
                  <c:v>25</c:v>
                </c:pt>
                <c:pt idx="3">
                  <c:v>29.56</c:v>
                </c:pt>
                <c:pt idx="4">
                  <c:v>32.07</c:v>
                </c:pt>
                <c:pt idx="5">
                  <c:v>39.04</c:v>
                </c:pt>
                <c:pt idx="6">
                  <c:v>44.1</c:v>
                </c:pt>
                <c:pt idx="7">
                  <c:v>60.1</c:v>
                </c:pt>
                <c:pt idx="8">
                  <c:v>90.1</c:v>
                </c:pt>
                <c:pt idx="9">
                  <c:v>97.7</c:v>
                </c:pt>
                <c:pt idx="10">
                  <c:v>84.3</c:v>
                </c:pt>
                <c:pt idx="11">
                  <c:v>84.2</c:v>
                </c:pt>
                <c:pt idx="12">
                  <c:v>84.1</c:v>
                </c:pt>
                <c:pt idx="13">
                  <c:v>79.7</c:v>
                </c:pt>
                <c:pt idx="14">
                  <c:v>78.98</c:v>
                </c:pt>
                <c:pt idx="15">
                  <c:v>82.91</c:v>
                </c:pt>
                <c:pt idx="16">
                  <c:v>83.97</c:v>
                </c:pt>
                <c:pt idx="17">
                  <c:v>91.51</c:v>
                </c:pt>
                <c:pt idx="18">
                  <c:v>85</c:v>
                </c:pt>
                <c:pt idx="19">
                  <c:v>89.3</c:v>
                </c:pt>
                <c:pt idx="20">
                  <c:v>64.3</c:v>
                </c:pt>
                <c:pt idx="21">
                  <c:v>48.98</c:v>
                </c:pt>
                <c:pt idx="22">
                  <c:v>44.53</c:v>
                </c:pt>
                <c:pt idx="23">
                  <c:v>44.75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677856"/>
        <c:axId val="175677464"/>
      </c:lineChart>
      <c:catAx>
        <c:axId val="175676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677072"/>
        <c:crosses val="autoZero"/>
        <c:auto val="1"/>
        <c:lblAlgn val="ctr"/>
        <c:lblOffset val="100"/>
        <c:noMultiLvlLbl val="0"/>
      </c:catAx>
      <c:valAx>
        <c:axId val="17567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676680"/>
        <c:crosses val="autoZero"/>
        <c:crossBetween val="between"/>
      </c:valAx>
      <c:valAx>
        <c:axId val="175677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677856"/>
        <c:crosses val="max"/>
        <c:crossBetween val="between"/>
      </c:valAx>
      <c:catAx>
        <c:axId val="1756778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5677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44175</v>
          </cell>
        </row>
        <row r="5">
          <cell r="C5" t="str">
            <v>LIDA2</v>
          </cell>
        </row>
        <row r="20">
          <cell r="C20">
            <v>0</v>
          </cell>
        </row>
        <row r="21">
          <cell r="C21">
            <v>164.10400000000001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116.72199999999999</v>
          </cell>
        </row>
        <row r="25">
          <cell r="C25">
            <v>0</v>
          </cell>
        </row>
        <row r="26">
          <cell r="C26">
            <v>37.274000000000008</v>
          </cell>
        </row>
        <row r="27">
          <cell r="C27">
            <v>36.085999999999999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9.8089999999999993</v>
          </cell>
        </row>
        <row r="34">
          <cell r="C34">
            <v>36.692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307.685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24.14</v>
          </cell>
          <cell r="C7">
            <v>22.28</v>
          </cell>
          <cell r="D7">
            <v>25</v>
          </cell>
          <cell r="E7">
            <v>29.56</v>
          </cell>
          <cell r="F7">
            <v>32.07</v>
          </cell>
          <cell r="G7">
            <v>39.04</v>
          </cell>
          <cell r="H7">
            <v>44.1</v>
          </cell>
          <cell r="I7">
            <v>60.1</v>
          </cell>
          <cell r="J7">
            <v>90.1</v>
          </cell>
          <cell r="K7">
            <v>97.7</v>
          </cell>
          <cell r="L7">
            <v>84.3</v>
          </cell>
          <cell r="M7">
            <v>84.2</v>
          </cell>
          <cell r="N7">
            <v>84.1</v>
          </cell>
          <cell r="O7">
            <v>79.7</v>
          </cell>
          <cell r="P7">
            <v>78.98</v>
          </cell>
          <cell r="Q7">
            <v>82.91</v>
          </cell>
          <cell r="R7">
            <v>83.97</v>
          </cell>
          <cell r="S7">
            <v>91.51</v>
          </cell>
          <cell r="T7">
            <v>85</v>
          </cell>
          <cell r="U7">
            <v>89.3</v>
          </cell>
          <cell r="V7">
            <v>64.3</v>
          </cell>
          <cell r="W7">
            <v>48.98</v>
          </cell>
          <cell r="X7">
            <v>44.53</v>
          </cell>
          <cell r="Y7">
            <v>44.75</v>
          </cell>
        </row>
        <row r="30">
          <cell r="P30">
            <v>5</v>
          </cell>
          <cell r="Q30">
            <v>5</v>
          </cell>
          <cell r="R30">
            <v>5</v>
          </cell>
          <cell r="S30">
            <v>5</v>
          </cell>
          <cell r="T30">
            <v>5</v>
          </cell>
          <cell r="U30">
            <v>5</v>
          </cell>
          <cell r="V30">
            <v>5</v>
          </cell>
          <cell r="W30">
            <v>5</v>
          </cell>
          <cell r="X30">
            <v>5</v>
          </cell>
          <cell r="Y30">
            <v>5</v>
          </cell>
        </row>
        <row r="31"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  <cell r="Y31">
            <v>5</v>
          </cell>
        </row>
        <row r="32">
          <cell r="P32">
            <v>5</v>
          </cell>
          <cell r="Q32">
            <v>5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</v>
          </cell>
          <cell r="X32">
            <v>5</v>
          </cell>
          <cell r="Y32">
            <v>5</v>
          </cell>
        </row>
        <row r="37">
          <cell r="K37">
            <v>5.5540000000000003</v>
          </cell>
          <cell r="T37">
            <v>8.5500000000000007</v>
          </cell>
        </row>
        <row r="59">
          <cell r="B59">
            <v>7.7309999999999999</v>
          </cell>
          <cell r="C59">
            <v>7.7629999999999999</v>
          </cell>
          <cell r="D59">
            <v>9.5640000000000001</v>
          </cell>
          <cell r="E59">
            <v>5.0190000000000001</v>
          </cell>
          <cell r="F59">
            <v>3.7350000000000003</v>
          </cell>
          <cell r="G59">
            <v>7.6430000000000007</v>
          </cell>
          <cell r="H59">
            <v>5.9650000000000007</v>
          </cell>
          <cell r="I59">
            <v>7.3209999999999997</v>
          </cell>
          <cell r="J59">
            <v>8.43</v>
          </cell>
          <cell r="K59">
            <v>3.9650000000000003</v>
          </cell>
          <cell r="L59">
            <v>11.236000000000001</v>
          </cell>
          <cell r="M59">
            <v>9.1539999999999999</v>
          </cell>
          <cell r="N59">
            <v>8.3539999999999992</v>
          </cell>
          <cell r="O59">
            <v>2.5089999999999999</v>
          </cell>
          <cell r="P59">
            <v>0.14899999999999999</v>
          </cell>
          <cell r="Q59">
            <v>3.9159999999999999</v>
          </cell>
          <cell r="R59">
            <v>0.89</v>
          </cell>
          <cell r="S59">
            <v>1.05</v>
          </cell>
          <cell r="T59">
            <v>0.25</v>
          </cell>
          <cell r="U59">
            <v>4.5830000000000002</v>
          </cell>
          <cell r="X59">
            <v>1.5309999999999999</v>
          </cell>
          <cell r="Y59">
            <v>5.9640000000000004</v>
          </cell>
        </row>
        <row r="65">
          <cell r="M65">
            <v>2.3050000000000002</v>
          </cell>
          <cell r="N65">
            <v>2.2789999999999999</v>
          </cell>
          <cell r="O65">
            <v>2.2090000000000001</v>
          </cell>
          <cell r="P65">
            <v>4.0590000000000002</v>
          </cell>
          <cell r="Q65">
            <v>1.89</v>
          </cell>
          <cell r="R65">
            <v>3.5710000000000002</v>
          </cell>
          <cell r="S65">
            <v>3.44</v>
          </cell>
          <cell r="T65">
            <v>3.306</v>
          </cell>
          <cell r="U65">
            <v>3.2040000000000002</v>
          </cell>
          <cell r="V65">
            <v>3.0619999999999998</v>
          </cell>
          <cell r="W65">
            <v>2.7829999999999999</v>
          </cell>
          <cell r="X65">
            <v>2.6579999999999999</v>
          </cell>
          <cell r="Y65">
            <v>2.508</v>
          </cell>
        </row>
        <row r="66">
          <cell r="C66">
            <v>0.16800000000000001</v>
          </cell>
          <cell r="M66">
            <v>1.1910000000000001</v>
          </cell>
          <cell r="N66">
            <v>1.881</v>
          </cell>
          <cell r="O66">
            <v>1.454</v>
          </cell>
          <cell r="P66">
            <v>2.657</v>
          </cell>
          <cell r="R66">
            <v>4.6360000000000001</v>
          </cell>
          <cell r="S66">
            <v>3.423</v>
          </cell>
          <cell r="T66">
            <v>3.5110000000000001</v>
          </cell>
          <cell r="U66">
            <v>4.1900000000000004</v>
          </cell>
          <cell r="V66">
            <v>3.0030000000000001</v>
          </cell>
          <cell r="W66">
            <v>3.41</v>
          </cell>
          <cell r="X66">
            <v>3.5409999999999999</v>
          </cell>
          <cell r="Y66">
            <v>3.0209999999999999</v>
          </cell>
        </row>
      </sheetData>
      <sheetData sheetId="17">
        <row r="59">
          <cell r="B59">
            <v>5.1329999999999991</v>
          </cell>
          <cell r="C59">
            <v>5.5010000000000003</v>
          </cell>
          <cell r="D59">
            <v>6.7360000000000007</v>
          </cell>
          <cell r="E59">
            <v>5.0190000000000001</v>
          </cell>
          <cell r="F59">
            <v>3.7350000000000003</v>
          </cell>
          <cell r="G59">
            <v>4.6830000000000007</v>
          </cell>
          <cell r="H59">
            <v>5.9650000000000007</v>
          </cell>
          <cell r="I59">
            <v>6.9819999999999993</v>
          </cell>
          <cell r="J59">
            <v>0.88700000000000001</v>
          </cell>
          <cell r="K59">
            <v>1.9430000000000001</v>
          </cell>
          <cell r="L59">
            <v>5.8640000000000008</v>
          </cell>
          <cell r="M59">
            <v>11.438000000000001</v>
          </cell>
          <cell r="N59">
            <v>12.169</v>
          </cell>
          <cell r="O59">
            <v>5.4829999999999997</v>
          </cell>
          <cell r="P59">
            <v>19.965999999999998</v>
          </cell>
          <cell r="Q59">
            <v>18.350999999999999</v>
          </cell>
          <cell r="R59">
            <v>23.926000000000002</v>
          </cell>
          <cell r="S59">
            <v>21.126000000000001</v>
          </cell>
          <cell r="T59">
            <v>28.833000000000002</v>
          </cell>
          <cell r="U59">
            <v>25.904999999999998</v>
          </cell>
          <cell r="V59">
            <v>19.161000000000001</v>
          </cell>
          <cell r="W59">
            <v>20.335999999999999</v>
          </cell>
          <cell r="X59">
            <v>22.387999999999998</v>
          </cell>
          <cell r="Y59">
            <v>26.155000000000005</v>
          </cell>
        </row>
        <row r="65">
          <cell r="B65">
            <v>1.246</v>
          </cell>
          <cell r="C65">
            <v>1.2470000000000001</v>
          </cell>
          <cell r="D65">
            <v>1.244</v>
          </cell>
          <cell r="G65">
            <v>1.4910000000000001</v>
          </cell>
          <cell r="J65">
            <v>2.2770000000000001</v>
          </cell>
          <cell r="K65">
            <v>2.3039999999999998</v>
          </cell>
        </row>
        <row r="66">
          <cell r="B66">
            <v>1.3520000000000001</v>
          </cell>
          <cell r="C66">
            <v>1.1830000000000001</v>
          </cell>
          <cell r="D66">
            <v>1.5839999999999999</v>
          </cell>
          <cell r="G66">
            <v>1.4690000000000001</v>
          </cell>
          <cell r="I66">
            <v>0.33900000000000002</v>
          </cell>
          <cell r="J66">
            <v>5.266</v>
          </cell>
          <cell r="K66">
            <v>5.2720000000000002</v>
          </cell>
          <cell r="L66">
            <v>5.3719999999999999</v>
          </cell>
          <cell r="M66">
            <v>1.212</v>
          </cell>
          <cell r="N66">
            <v>0.34500000000000003</v>
          </cell>
          <cell r="O66">
            <v>0.68900000000000006</v>
          </cell>
          <cell r="P66">
            <v>1.8989999999999998</v>
          </cell>
          <cell r="Q66">
            <v>2.4550000000000001</v>
          </cell>
          <cell r="R66">
            <v>0.17100000000000001</v>
          </cell>
          <cell r="S66">
            <v>1.7869999999999999</v>
          </cell>
          <cell r="T66">
            <v>1.7839999999999998</v>
          </cell>
          <cell r="U66">
            <v>1.0719999999999998</v>
          </cell>
          <cell r="V66">
            <v>1.9039999999999999</v>
          </cell>
          <cell r="W66">
            <v>0.85699999999999998</v>
          </cell>
          <cell r="X66">
            <v>0.34200000000000003</v>
          </cell>
          <cell r="Y66">
            <v>0.33800000000000002</v>
          </cell>
        </row>
      </sheetData>
      <sheetData sheetId="18">
        <row r="7">
          <cell r="B7">
            <v>24.14</v>
          </cell>
          <cell r="C7">
            <v>22.28</v>
          </cell>
          <cell r="D7">
            <v>25</v>
          </cell>
          <cell r="E7">
            <v>29.56</v>
          </cell>
          <cell r="F7">
            <v>32.07</v>
          </cell>
          <cell r="G7">
            <v>39.04</v>
          </cell>
          <cell r="H7">
            <v>44.1</v>
          </cell>
          <cell r="I7">
            <v>60.1</v>
          </cell>
          <cell r="J7">
            <v>90.1</v>
          </cell>
          <cell r="K7">
            <v>97.7</v>
          </cell>
          <cell r="L7">
            <v>84.3</v>
          </cell>
          <cell r="M7">
            <v>84.2</v>
          </cell>
          <cell r="N7">
            <v>84.1</v>
          </cell>
          <cell r="O7">
            <v>79.7</v>
          </cell>
          <cell r="P7">
            <v>78.98</v>
          </cell>
          <cell r="Q7">
            <v>82.91</v>
          </cell>
          <cell r="R7">
            <v>83.97</v>
          </cell>
          <cell r="S7">
            <v>91.51</v>
          </cell>
          <cell r="T7">
            <v>85</v>
          </cell>
          <cell r="U7">
            <v>89.3</v>
          </cell>
          <cell r="V7">
            <v>64.3</v>
          </cell>
          <cell r="W7">
            <v>48.98</v>
          </cell>
          <cell r="X7">
            <v>44.53</v>
          </cell>
          <cell r="Y7">
            <v>44.75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SOLARENERGY</v>
          </cell>
        </row>
        <row r="28">
          <cell r="A28" t="str">
            <v>WATT_AND_VOLT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44173</v>
          </cell>
        </row>
        <row r="4">
          <cell r="B4">
            <v>44173</v>
          </cell>
        </row>
        <row r="5">
          <cell r="B5">
            <v>44173</v>
          </cell>
        </row>
        <row r="6">
          <cell r="B6">
            <v>44173</v>
          </cell>
        </row>
        <row r="7">
          <cell r="B7">
            <v>44173</v>
          </cell>
        </row>
        <row r="8">
          <cell r="B8">
            <v>44173</v>
          </cell>
        </row>
        <row r="9">
          <cell r="B9">
            <v>44173</v>
          </cell>
        </row>
        <row r="10">
          <cell r="B10">
            <v>44173</v>
          </cell>
        </row>
        <row r="11">
          <cell r="B11">
            <v>44173</v>
          </cell>
        </row>
        <row r="12">
          <cell r="B12">
            <v>44173</v>
          </cell>
        </row>
        <row r="13">
          <cell r="B13">
            <v>44173</v>
          </cell>
        </row>
        <row r="14">
          <cell r="B14">
            <v>44173</v>
          </cell>
        </row>
        <row r="15">
          <cell r="B15">
            <v>44173</v>
          </cell>
        </row>
        <row r="16">
          <cell r="B16">
            <v>44173</v>
          </cell>
        </row>
      </sheetData>
      <sheetData sheetId="41">
        <row r="2">
          <cell r="C2">
            <v>44176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457.46719999999999</v>
          </cell>
          <cell r="J12">
            <v>457.46699999999998</v>
          </cell>
          <cell r="K12">
            <v>449.97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339.79500000000002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161.47219999999999</v>
          </cell>
          <cell r="J24">
            <v>161.47200000000001</v>
          </cell>
          <cell r="K24">
            <v>160.97300000000001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44176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7.7309999999999999</v>
      </c>
      <c r="C4" s="18">
        <v>7.931</v>
      </c>
      <c r="D4" s="18">
        <v>9.5640000000000001</v>
      </c>
      <c r="E4" s="18">
        <v>5.0190000000000001</v>
      </c>
      <c r="F4" s="18">
        <v>3.7350000000000003</v>
      </c>
      <c r="G4" s="18">
        <v>7.6430000000000007</v>
      </c>
      <c r="H4" s="18">
        <v>5.9650000000000007</v>
      </c>
      <c r="I4" s="18">
        <v>7.3209999999999997</v>
      </c>
      <c r="J4" s="18">
        <v>8.43</v>
      </c>
      <c r="K4" s="18">
        <v>9.5190000000000019</v>
      </c>
      <c r="L4" s="18">
        <v>11.236000000000001</v>
      </c>
      <c r="M4" s="18">
        <v>12.65</v>
      </c>
      <c r="N4" s="18">
        <v>12.513999999999998</v>
      </c>
      <c r="O4" s="18">
        <v>6.1719999999999997</v>
      </c>
      <c r="P4" s="18">
        <v>21.865000000000002</v>
      </c>
      <c r="Q4" s="18">
        <v>20.805999999999997</v>
      </c>
      <c r="R4" s="18">
        <v>24.097000000000001</v>
      </c>
      <c r="S4" s="18">
        <v>22.913000000000004</v>
      </c>
      <c r="T4" s="18">
        <v>30.617000000000001</v>
      </c>
      <c r="U4" s="18">
        <v>26.977000000000004</v>
      </c>
      <c r="V4" s="18">
        <v>21.065000000000001</v>
      </c>
      <c r="W4" s="18">
        <v>21.193000000000001</v>
      </c>
      <c r="X4" s="18">
        <v>22.73</v>
      </c>
      <c r="Y4" s="18">
        <v>26.492999999999999</v>
      </c>
      <c r="Z4" s="19"/>
      <c r="AA4" s="20">
        <f>SUM(B4:Z4)</f>
        <v>354.18600000000004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24.14</v>
      </c>
      <c r="C7" s="28">
        <v>22.28</v>
      </c>
      <c r="D7" s="28">
        <v>25</v>
      </c>
      <c r="E7" s="28">
        <v>29.56</v>
      </c>
      <c r="F7" s="28">
        <v>32.07</v>
      </c>
      <c r="G7" s="28">
        <v>39.04</v>
      </c>
      <c r="H7" s="28">
        <v>44.1</v>
      </c>
      <c r="I7" s="28">
        <v>60.1</v>
      </c>
      <c r="J7" s="28">
        <v>90.1</v>
      </c>
      <c r="K7" s="28">
        <v>97.7</v>
      </c>
      <c r="L7" s="28">
        <v>84.3</v>
      </c>
      <c r="M7" s="28">
        <v>84.2</v>
      </c>
      <c r="N7" s="28">
        <v>84.1</v>
      </c>
      <c r="O7" s="28">
        <v>79.7</v>
      </c>
      <c r="P7" s="28">
        <v>78.98</v>
      </c>
      <c r="Q7" s="28">
        <v>82.91</v>
      </c>
      <c r="R7" s="28">
        <v>83.97</v>
      </c>
      <c r="S7" s="28">
        <v>91.51</v>
      </c>
      <c r="T7" s="28">
        <v>85</v>
      </c>
      <c r="U7" s="28">
        <v>89.3</v>
      </c>
      <c r="V7" s="28">
        <v>64.3</v>
      </c>
      <c r="W7" s="28">
        <v>48.98</v>
      </c>
      <c r="X7" s="28">
        <v>44.53</v>
      </c>
      <c r="Y7" s="28">
        <v>44.75</v>
      </c>
      <c r="Z7" s="29"/>
      <c r="AA7" s="30">
        <f>IF(SUM(GR_MAINLAND_MCP_SUM_SELL)&lt;&gt;0,AVERAGEIF(GR_MAINLAND_MCP_SUM_SELL,"&lt;&gt;"""),"")</f>
        <v>62.942499999999995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>
        <v>5.5540000000000003</v>
      </c>
      <c r="L11" s="47"/>
      <c r="M11" s="47"/>
      <c r="N11" s="47"/>
      <c r="O11" s="47"/>
      <c r="P11" s="47">
        <v>15</v>
      </c>
      <c r="Q11" s="47">
        <v>15</v>
      </c>
      <c r="R11" s="47">
        <v>15</v>
      </c>
      <c r="S11" s="47">
        <v>15</v>
      </c>
      <c r="T11" s="47">
        <v>23.55</v>
      </c>
      <c r="U11" s="47">
        <v>15</v>
      </c>
      <c r="V11" s="47">
        <v>15</v>
      </c>
      <c r="W11" s="47">
        <v>15</v>
      </c>
      <c r="X11" s="47">
        <v>15</v>
      </c>
      <c r="Y11" s="47">
        <v>15</v>
      </c>
      <c r="Z11" s="48"/>
      <c r="AA11" s="49">
        <f>SUM(B11:Z11)</f>
        <v>164.10399999999998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7.7309999999999999</v>
      </c>
      <c r="C13" s="52">
        <v>7.7629999999999999</v>
      </c>
      <c r="D13" s="52">
        <v>9.5640000000000001</v>
      </c>
      <c r="E13" s="52">
        <v>5.0190000000000001</v>
      </c>
      <c r="F13" s="52">
        <v>3.7350000000000003</v>
      </c>
      <c r="G13" s="52">
        <v>7.6430000000000007</v>
      </c>
      <c r="H13" s="52">
        <v>5.9650000000000007</v>
      </c>
      <c r="I13" s="52">
        <v>7.3209999999999997</v>
      </c>
      <c r="J13" s="52">
        <v>8.43</v>
      </c>
      <c r="K13" s="52">
        <v>3.9650000000000003</v>
      </c>
      <c r="L13" s="52">
        <v>11.236000000000001</v>
      </c>
      <c r="M13" s="52">
        <v>9.1539999999999999</v>
      </c>
      <c r="N13" s="52">
        <v>8.3539999999999992</v>
      </c>
      <c r="O13" s="52">
        <v>2.5089999999999999</v>
      </c>
      <c r="P13" s="52">
        <v>0.14899999999999999</v>
      </c>
      <c r="Q13" s="52">
        <v>3.9159999999999999</v>
      </c>
      <c r="R13" s="52">
        <v>0.89</v>
      </c>
      <c r="S13" s="52">
        <v>1.05</v>
      </c>
      <c r="T13" s="52">
        <v>0.25</v>
      </c>
      <c r="U13" s="52">
        <v>4.5830000000000002</v>
      </c>
      <c r="V13" s="52"/>
      <c r="W13" s="52"/>
      <c r="X13" s="52">
        <v>1.5309999999999999</v>
      </c>
      <c r="Y13" s="52">
        <v>5.9640000000000004</v>
      </c>
      <c r="Z13" s="53"/>
      <c r="AA13" s="54">
        <f>SUM(B13:Z13)</f>
        <v>116.72199999999999</v>
      </c>
    </row>
    <row r="14" spans="1:27" ht="30" customHeight="1" thickBot="1" x14ac:dyDescent="0.25">
      <c r="A14" s="55" t="s">
        <v>10</v>
      </c>
      <c r="B14" s="56">
        <f>IF(LEN(B$2)&gt;0,SUM(B10:B13),"")</f>
        <v>7.7309999999999999</v>
      </c>
      <c r="C14" s="57">
        <f t="shared" ref="C14:Z14" si="0">IF(LEN(C$2)&gt;0,SUM(C10:C13),"")</f>
        <v>7.7629999999999999</v>
      </c>
      <c r="D14" s="57">
        <f t="shared" si="0"/>
        <v>9.5640000000000001</v>
      </c>
      <c r="E14" s="57">
        <f t="shared" si="0"/>
        <v>5.0190000000000001</v>
      </c>
      <c r="F14" s="57">
        <f t="shared" si="0"/>
        <v>3.7350000000000003</v>
      </c>
      <c r="G14" s="57">
        <f t="shared" si="0"/>
        <v>7.6430000000000007</v>
      </c>
      <c r="H14" s="57">
        <f t="shared" si="0"/>
        <v>5.9650000000000007</v>
      </c>
      <c r="I14" s="57">
        <f t="shared" si="0"/>
        <v>7.3209999999999997</v>
      </c>
      <c r="J14" s="57">
        <f t="shared" si="0"/>
        <v>8.43</v>
      </c>
      <c r="K14" s="57">
        <f t="shared" si="0"/>
        <v>9.5190000000000001</v>
      </c>
      <c r="L14" s="57">
        <f t="shared" si="0"/>
        <v>11.236000000000001</v>
      </c>
      <c r="M14" s="57">
        <f t="shared" si="0"/>
        <v>9.1539999999999999</v>
      </c>
      <c r="N14" s="57">
        <f t="shared" si="0"/>
        <v>8.3539999999999992</v>
      </c>
      <c r="O14" s="57">
        <f t="shared" si="0"/>
        <v>2.5089999999999999</v>
      </c>
      <c r="P14" s="57">
        <f t="shared" si="0"/>
        <v>15.148999999999999</v>
      </c>
      <c r="Q14" s="57">
        <f t="shared" si="0"/>
        <v>18.916</v>
      </c>
      <c r="R14" s="57">
        <f t="shared" si="0"/>
        <v>15.89</v>
      </c>
      <c r="S14" s="57">
        <f t="shared" si="0"/>
        <v>16.05</v>
      </c>
      <c r="T14" s="57">
        <f t="shared" si="0"/>
        <v>23.8</v>
      </c>
      <c r="U14" s="57">
        <f t="shared" si="0"/>
        <v>19.582999999999998</v>
      </c>
      <c r="V14" s="57">
        <f t="shared" si="0"/>
        <v>15</v>
      </c>
      <c r="W14" s="57">
        <f t="shared" si="0"/>
        <v>15</v>
      </c>
      <c r="X14" s="57">
        <f t="shared" si="0"/>
        <v>16.530999999999999</v>
      </c>
      <c r="Y14" s="57">
        <f t="shared" si="0"/>
        <v>20.963999999999999</v>
      </c>
      <c r="Z14" s="58" t="str">
        <f t="shared" si="0"/>
        <v/>
      </c>
      <c r="AA14" s="59">
        <f>SUM(AA9:AA13)</f>
        <v>280.82599999999996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>
        <v>2.3050000000000002</v>
      </c>
      <c r="N18" s="72">
        <v>2.2789999999999999</v>
      </c>
      <c r="O18" s="72">
        <v>2.2090000000000001</v>
      </c>
      <c r="P18" s="72">
        <v>4.0590000000000002</v>
      </c>
      <c r="Q18" s="72">
        <v>1.89</v>
      </c>
      <c r="R18" s="72">
        <v>3.5710000000000002</v>
      </c>
      <c r="S18" s="72">
        <v>3.44</v>
      </c>
      <c r="T18" s="72">
        <v>3.306</v>
      </c>
      <c r="U18" s="72">
        <v>3.2040000000000002</v>
      </c>
      <c r="V18" s="72">
        <v>3.0619999999999998</v>
      </c>
      <c r="W18" s="72">
        <v>2.7829999999999999</v>
      </c>
      <c r="X18" s="72">
        <v>2.6579999999999999</v>
      </c>
      <c r="Y18" s="72">
        <v>2.508</v>
      </c>
      <c r="Z18" s="73"/>
      <c r="AA18" s="74">
        <f>SUM(B18:Z18)</f>
        <v>37.274000000000008</v>
      </c>
    </row>
    <row r="19" spans="1:27" ht="24.95" customHeight="1" x14ac:dyDescent="0.2">
      <c r="A19" s="70" t="s">
        <v>14</v>
      </c>
      <c r="B19" s="75"/>
      <c r="C19" s="76">
        <v>0.16800000000000001</v>
      </c>
      <c r="D19" s="76"/>
      <c r="E19" s="76"/>
      <c r="F19" s="76"/>
      <c r="G19" s="76"/>
      <c r="H19" s="76"/>
      <c r="I19" s="76"/>
      <c r="J19" s="76"/>
      <c r="K19" s="76"/>
      <c r="L19" s="76"/>
      <c r="M19" s="76">
        <v>1.1910000000000001</v>
      </c>
      <c r="N19" s="76">
        <v>1.881</v>
      </c>
      <c r="O19" s="76">
        <v>1.454</v>
      </c>
      <c r="P19" s="76">
        <v>2.657</v>
      </c>
      <c r="Q19" s="76"/>
      <c r="R19" s="76">
        <v>4.6360000000000001</v>
      </c>
      <c r="S19" s="76">
        <v>3.423</v>
      </c>
      <c r="T19" s="76">
        <v>3.5110000000000001</v>
      </c>
      <c r="U19" s="76">
        <v>4.1900000000000004</v>
      </c>
      <c r="V19" s="76">
        <v>3.0030000000000001</v>
      </c>
      <c r="W19" s="76">
        <v>3.41</v>
      </c>
      <c r="X19" s="76">
        <v>3.5409999999999999</v>
      </c>
      <c r="Y19" s="76">
        <v>3.0209999999999999</v>
      </c>
      <c r="Z19" s="73"/>
      <c r="AA19" s="74">
        <f>SUM(B19:Z19)</f>
        <v>36.085999999999999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0.16800000000000001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3.4960000000000004</v>
      </c>
      <c r="N22" s="83">
        <f t="shared" si="1"/>
        <v>4.16</v>
      </c>
      <c r="O22" s="83">
        <f t="shared" si="1"/>
        <v>3.6630000000000003</v>
      </c>
      <c r="P22" s="83">
        <f t="shared" si="1"/>
        <v>6.7160000000000002</v>
      </c>
      <c r="Q22" s="83">
        <f t="shared" si="1"/>
        <v>1.89</v>
      </c>
      <c r="R22" s="83">
        <f t="shared" si="1"/>
        <v>8.2070000000000007</v>
      </c>
      <c r="S22" s="83">
        <f t="shared" si="1"/>
        <v>6.8629999999999995</v>
      </c>
      <c r="T22" s="83">
        <f t="shared" si="1"/>
        <v>6.8170000000000002</v>
      </c>
      <c r="U22" s="83">
        <f t="shared" si="1"/>
        <v>7.3940000000000001</v>
      </c>
      <c r="V22" s="83">
        <f t="shared" si="1"/>
        <v>6.0649999999999995</v>
      </c>
      <c r="W22" s="83">
        <f t="shared" si="1"/>
        <v>6.1929999999999996</v>
      </c>
      <c r="X22" s="83">
        <f t="shared" si="1"/>
        <v>6.1989999999999998</v>
      </c>
      <c r="Y22" s="83">
        <f t="shared" si="1"/>
        <v>5.5289999999999999</v>
      </c>
      <c r="Z22" s="84" t="str">
        <f t="shared" si="1"/>
        <v/>
      </c>
      <c r="AA22" s="85">
        <f>SUM(AA17:AA21)</f>
        <v>73.360000000000014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7.7309999999999999</v>
      </c>
      <c r="C26" s="72">
        <v>7.931</v>
      </c>
      <c r="D26" s="72">
        <v>9.5640000000000001</v>
      </c>
      <c r="E26" s="72">
        <v>5.0190000000000001</v>
      </c>
      <c r="F26" s="72">
        <v>3.7349999999999999</v>
      </c>
      <c r="G26" s="72">
        <v>7.6429999999999998</v>
      </c>
      <c r="H26" s="72">
        <v>5.9649999999999999</v>
      </c>
      <c r="I26" s="72">
        <v>7.3209999999999997</v>
      </c>
      <c r="J26" s="72">
        <v>8.43</v>
      </c>
      <c r="K26" s="72">
        <v>9.5190000000000001</v>
      </c>
      <c r="L26" s="72">
        <v>11.236000000000001</v>
      </c>
      <c r="M26" s="72">
        <v>12.65</v>
      </c>
      <c r="N26" s="72">
        <v>12.513999999999999</v>
      </c>
      <c r="O26" s="72">
        <v>6.1719999999999997</v>
      </c>
      <c r="P26" s="72">
        <v>21.864999999999998</v>
      </c>
      <c r="Q26" s="72">
        <v>20.806000000000001</v>
      </c>
      <c r="R26" s="72">
        <v>24.097000000000001</v>
      </c>
      <c r="S26" s="72">
        <v>22.913</v>
      </c>
      <c r="T26" s="72">
        <v>30.617000000000001</v>
      </c>
      <c r="U26" s="72">
        <v>26.977</v>
      </c>
      <c r="V26" s="72">
        <v>21.065000000000001</v>
      </c>
      <c r="W26" s="72">
        <v>21.193000000000001</v>
      </c>
      <c r="X26" s="72">
        <v>22.73</v>
      </c>
      <c r="Y26" s="72">
        <v>26.492999999999999</v>
      </c>
      <c r="Z26" s="73"/>
      <c r="AA26" s="74">
        <f>SUM(B26:Z26)</f>
        <v>354.18599999999998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7.7309999999999999</v>
      </c>
      <c r="C28" s="57">
        <f t="shared" ref="C28:Z28" si="2">IF(LEN(C$2)&gt;0,SUM(C25:C27),"")</f>
        <v>7.931</v>
      </c>
      <c r="D28" s="57">
        <f t="shared" si="2"/>
        <v>9.5640000000000001</v>
      </c>
      <c r="E28" s="57">
        <f t="shared" si="2"/>
        <v>5.0190000000000001</v>
      </c>
      <c r="F28" s="57">
        <f t="shared" si="2"/>
        <v>3.7349999999999999</v>
      </c>
      <c r="G28" s="57">
        <f t="shared" si="2"/>
        <v>7.6429999999999998</v>
      </c>
      <c r="H28" s="57">
        <f t="shared" si="2"/>
        <v>5.9649999999999999</v>
      </c>
      <c r="I28" s="57">
        <f t="shared" si="2"/>
        <v>7.3209999999999997</v>
      </c>
      <c r="J28" s="57">
        <f t="shared" si="2"/>
        <v>8.43</v>
      </c>
      <c r="K28" s="57">
        <f t="shared" si="2"/>
        <v>9.5190000000000001</v>
      </c>
      <c r="L28" s="57">
        <f t="shared" si="2"/>
        <v>11.236000000000001</v>
      </c>
      <c r="M28" s="57">
        <f t="shared" si="2"/>
        <v>12.65</v>
      </c>
      <c r="N28" s="57">
        <f t="shared" si="2"/>
        <v>12.513999999999999</v>
      </c>
      <c r="O28" s="57">
        <f t="shared" si="2"/>
        <v>6.1719999999999997</v>
      </c>
      <c r="P28" s="57">
        <f t="shared" si="2"/>
        <v>21.864999999999998</v>
      </c>
      <c r="Q28" s="57">
        <f t="shared" si="2"/>
        <v>20.806000000000001</v>
      </c>
      <c r="R28" s="57">
        <f t="shared" si="2"/>
        <v>24.097000000000001</v>
      </c>
      <c r="S28" s="57">
        <f t="shared" si="2"/>
        <v>22.913</v>
      </c>
      <c r="T28" s="57">
        <f t="shared" si="2"/>
        <v>30.617000000000001</v>
      </c>
      <c r="U28" s="57">
        <f t="shared" si="2"/>
        <v>26.977</v>
      </c>
      <c r="V28" s="57">
        <f t="shared" si="2"/>
        <v>21.065000000000001</v>
      </c>
      <c r="W28" s="57">
        <f t="shared" si="2"/>
        <v>21.193000000000001</v>
      </c>
      <c r="X28" s="57">
        <f t="shared" si="2"/>
        <v>22.73</v>
      </c>
      <c r="Y28" s="57">
        <f t="shared" si="2"/>
        <v>26.492999999999999</v>
      </c>
      <c r="Z28" s="58" t="str">
        <f t="shared" si="2"/>
        <v/>
      </c>
      <c r="AA28" s="59">
        <f>SUM(AA25:AA27)</f>
        <v>354.18599999999998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7.7309999999999999</v>
      </c>
      <c r="C47" s="83">
        <f t="shared" ref="C47:Z47" si="8">IF(LEN(C$2)&gt;0,C14+C22+C36,"")</f>
        <v>7.931</v>
      </c>
      <c r="D47" s="83">
        <f t="shared" si="8"/>
        <v>9.5640000000000001</v>
      </c>
      <c r="E47" s="83">
        <f t="shared" si="8"/>
        <v>5.0190000000000001</v>
      </c>
      <c r="F47" s="83">
        <f t="shared" si="8"/>
        <v>3.7350000000000003</v>
      </c>
      <c r="G47" s="83">
        <f t="shared" si="8"/>
        <v>7.6430000000000007</v>
      </c>
      <c r="H47" s="83">
        <f t="shared" si="8"/>
        <v>5.9650000000000007</v>
      </c>
      <c r="I47" s="83">
        <f t="shared" si="8"/>
        <v>7.3209999999999997</v>
      </c>
      <c r="J47" s="83">
        <f t="shared" si="8"/>
        <v>8.43</v>
      </c>
      <c r="K47" s="83">
        <f t="shared" si="8"/>
        <v>9.5190000000000001</v>
      </c>
      <c r="L47" s="83">
        <f t="shared" si="8"/>
        <v>11.236000000000001</v>
      </c>
      <c r="M47" s="83">
        <f t="shared" si="8"/>
        <v>12.65</v>
      </c>
      <c r="N47" s="83">
        <f t="shared" si="8"/>
        <v>12.513999999999999</v>
      </c>
      <c r="O47" s="83">
        <f t="shared" si="8"/>
        <v>6.1720000000000006</v>
      </c>
      <c r="P47" s="83">
        <f t="shared" si="8"/>
        <v>21.864999999999998</v>
      </c>
      <c r="Q47" s="83">
        <f t="shared" si="8"/>
        <v>20.806000000000001</v>
      </c>
      <c r="R47" s="83">
        <f t="shared" si="8"/>
        <v>24.097000000000001</v>
      </c>
      <c r="S47" s="83">
        <f t="shared" si="8"/>
        <v>22.913</v>
      </c>
      <c r="T47" s="83">
        <f t="shared" si="8"/>
        <v>30.617000000000001</v>
      </c>
      <c r="U47" s="83">
        <f t="shared" si="8"/>
        <v>26.976999999999997</v>
      </c>
      <c r="V47" s="83">
        <f t="shared" si="8"/>
        <v>21.064999999999998</v>
      </c>
      <c r="W47" s="83">
        <f t="shared" si="8"/>
        <v>21.192999999999998</v>
      </c>
      <c r="X47" s="83">
        <f t="shared" si="8"/>
        <v>22.729999999999997</v>
      </c>
      <c r="Y47" s="83">
        <f t="shared" si="8"/>
        <v>26.492999999999999</v>
      </c>
      <c r="Z47" s="84" t="str">
        <f t="shared" si="8"/>
        <v/>
      </c>
      <c r="AA47" s="100">
        <f>SUM(B47:Z47)</f>
        <v>354.18600000000004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7.7309999999999999</v>
      </c>
      <c r="C4" s="18">
        <v>7.931</v>
      </c>
      <c r="D4" s="18">
        <v>9.5639999999999983</v>
      </c>
      <c r="E4" s="18">
        <v>5.0190000000000001</v>
      </c>
      <c r="F4" s="18">
        <v>3.7350000000000003</v>
      </c>
      <c r="G4" s="18">
        <v>7.6430000000000007</v>
      </c>
      <c r="H4" s="18">
        <v>5.9650000000000007</v>
      </c>
      <c r="I4" s="18">
        <v>7.3210000000000006</v>
      </c>
      <c r="J4" s="18">
        <v>8.43</v>
      </c>
      <c r="K4" s="18">
        <v>9.5190000000000001</v>
      </c>
      <c r="L4" s="18">
        <v>11.236000000000001</v>
      </c>
      <c r="M4" s="18">
        <v>12.65</v>
      </c>
      <c r="N4" s="18">
        <v>12.514000000000001</v>
      </c>
      <c r="O4" s="18">
        <v>6.1719999999999997</v>
      </c>
      <c r="P4" s="18">
        <v>21.864999999999995</v>
      </c>
      <c r="Q4" s="18">
        <v>20.805999999999997</v>
      </c>
      <c r="R4" s="18">
        <v>24.097000000000005</v>
      </c>
      <c r="S4" s="18">
        <v>22.913</v>
      </c>
      <c r="T4" s="18">
        <v>30.617000000000001</v>
      </c>
      <c r="U4" s="18">
        <v>26.977</v>
      </c>
      <c r="V4" s="18">
        <v>21.065000000000001</v>
      </c>
      <c r="W4" s="18">
        <v>21.192999999999998</v>
      </c>
      <c r="X4" s="18">
        <v>22.729999999999997</v>
      </c>
      <c r="Y4" s="18">
        <v>26.493000000000002</v>
      </c>
      <c r="Z4" s="19"/>
      <c r="AA4" s="20">
        <f>SUM(B4:Z4)</f>
        <v>354.18599999999998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24.14</v>
      </c>
      <c r="C7" s="28">
        <v>22.28</v>
      </c>
      <c r="D7" s="28">
        <v>25</v>
      </c>
      <c r="E7" s="28">
        <v>29.56</v>
      </c>
      <c r="F7" s="28">
        <v>32.07</v>
      </c>
      <c r="G7" s="28">
        <v>39.04</v>
      </c>
      <c r="H7" s="28">
        <v>44.1</v>
      </c>
      <c r="I7" s="28">
        <v>60.1</v>
      </c>
      <c r="J7" s="28">
        <v>90.1</v>
      </c>
      <c r="K7" s="28">
        <v>97.7</v>
      </c>
      <c r="L7" s="28">
        <v>84.3</v>
      </c>
      <c r="M7" s="28">
        <v>84.2</v>
      </c>
      <c r="N7" s="28">
        <v>84.1</v>
      </c>
      <c r="O7" s="28">
        <v>79.7</v>
      </c>
      <c r="P7" s="28">
        <v>78.98</v>
      </c>
      <c r="Q7" s="28">
        <v>82.91</v>
      </c>
      <c r="R7" s="28">
        <v>83.97</v>
      </c>
      <c r="S7" s="28">
        <v>91.51</v>
      </c>
      <c r="T7" s="28">
        <v>85</v>
      </c>
      <c r="U7" s="28">
        <v>89.3</v>
      </c>
      <c r="V7" s="28">
        <v>64.3</v>
      </c>
      <c r="W7" s="28">
        <v>48.98</v>
      </c>
      <c r="X7" s="28">
        <v>44.53</v>
      </c>
      <c r="Y7" s="28">
        <v>44.75</v>
      </c>
      <c r="Z7" s="29"/>
      <c r="AA7" s="30">
        <v>62.942499999999995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5.1329999999999991</v>
      </c>
      <c r="C13" s="52">
        <v>5.5010000000000003</v>
      </c>
      <c r="D13" s="52">
        <v>6.7360000000000007</v>
      </c>
      <c r="E13" s="52">
        <v>5.0190000000000001</v>
      </c>
      <c r="F13" s="52">
        <v>3.7350000000000003</v>
      </c>
      <c r="G13" s="52">
        <v>4.6830000000000007</v>
      </c>
      <c r="H13" s="52">
        <v>5.9650000000000007</v>
      </c>
      <c r="I13" s="52">
        <v>6.9819999999999993</v>
      </c>
      <c r="J13" s="52">
        <v>0.88700000000000001</v>
      </c>
      <c r="K13" s="52">
        <v>1.9430000000000001</v>
      </c>
      <c r="L13" s="52">
        <v>5.8640000000000008</v>
      </c>
      <c r="M13" s="52">
        <v>11.438000000000001</v>
      </c>
      <c r="N13" s="52">
        <v>12.169</v>
      </c>
      <c r="O13" s="52">
        <v>5.4829999999999997</v>
      </c>
      <c r="P13" s="52">
        <v>19.965999999999998</v>
      </c>
      <c r="Q13" s="52">
        <v>18.350999999999999</v>
      </c>
      <c r="R13" s="52">
        <v>23.926000000000002</v>
      </c>
      <c r="S13" s="52">
        <v>21.126000000000001</v>
      </c>
      <c r="T13" s="52">
        <v>28.833000000000002</v>
      </c>
      <c r="U13" s="52">
        <v>25.904999999999998</v>
      </c>
      <c r="V13" s="52">
        <v>19.161000000000001</v>
      </c>
      <c r="W13" s="52">
        <v>20.335999999999999</v>
      </c>
      <c r="X13" s="52">
        <v>22.387999999999998</v>
      </c>
      <c r="Y13" s="52">
        <v>26.155000000000005</v>
      </c>
      <c r="Z13" s="53"/>
      <c r="AA13" s="54">
        <f>SUM(B13:Z13)</f>
        <v>307.685</v>
      </c>
    </row>
    <row r="14" spans="1:27" ht="30" customHeight="1" thickBot="1" x14ac:dyDescent="0.25">
      <c r="A14" s="55" t="s">
        <v>10</v>
      </c>
      <c r="B14" s="56">
        <f>IF(LEN(B$2)&gt;0,SUM(B10:B13),"")</f>
        <v>5.1329999999999991</v>
      </c>
      <c r="C14" s="57">
        <f t="shared" ref="C14:Z14" si="0">IF(LEN(C$2)&gt;0,SUM(C10:C13),"")</f>
        <v>5.5010000000000003</v>
      </c>
      <c r="D14" s="57">
        <f t="shared" si="0"/>
        <v>6.7360000000000007</v>
      </c>
      <c r="E14" s="57">
        <f t="shared" si="0"/>
        <v>5.0190000000000001</v>
      </c>
      <c r="F14" s="57">
        <f t="shared" si="0"/>
        <v>3.7350000000000003</v>
      </c>
      <c r="G14" s="57">
        <f t="shared" si="0"/>
        <v>4.6830000000000007</v>
      </c>
      <c r="H14" s="57">
        <f t="shared" si="0"/>
        <v>5.9650000000000007</v>
      </c>
      <c r="I14" s="57">
        <f t="shared" si="0"/>
        <v>6.9819999999999993</v>
      </c>
      <c r="J14" s="57">
        <f t="shared" si="0"/>
        <v>0.88700000000000001</v>
      </c>
      <c r="K14" s="57">
        <f t="shared" si="0"/>
        <v>1.9430000000000001</v>
      </c>
      <c r="L14" s="57">
        <f t="shared" si="0"/>
        <v>5.8640000000000008</v>
      </c>
      <c r="M14" s="57">
        <f t="shared" si="0"/>
        <v>11.438000000000001</v>
      </c>
      <c r="N14" s="57">
        <f t="shared" si="0"/>
        <v>12.169</v>
      </c>
      <c r="O14" s="57">
        <f t="shared" si="0"/>
        <v>5.4829999999999997</v>
      </c>
      <c r="P14" s="57">
        <f t="shared" si="0"/>
        <v>19.965999999999998</v>
      </c>
      <c r="Q14" s="57">
        <f t="shared" si="0"/>
        <v>18.350999999999999</v>
      </c>
      <c r="R14" s="57">
        <f t="shared" si="0"/>
        <v>23.926000000000002</v>
      </c>
      <c r="S14" s="57">
        <f t="shared" si="0"/>
        <v>21.126000000000001</v>
      </c>
      <c r="T14" s="57">
        <f t="shared" si="0"/>
        <v>28.833000000000002</v>
      </c>
      <c r="U14" s="57">
        <f t="shared" si="0"/>
        <v>25.904999999999998</v>
      </c>
      <c r="V14" s="57">
        <f t="shared" si="0"/>
        <v>19.161000000000001</v>
      </c>
      <c r="W14" s="57">
        <f t="shared" si="0"/>
        <v>20.335999999999999</v>
      </c>
      <c r="X14" s="57">
        <f t="shared" si="0"/>
        <v>22.387999999999998</v>
      </c>
      <c r="Y14" s="57">
        <f t="shared" si="0"/>
        <v>26.155000000000005</v>
      </c>
      <c r="Z14" s="58" t="str">
        <f t="shared" si="0"/>
        <v/>
      </c>
      <c r="AA14" s="59">
        <f>SUM(AA9:AA13)</f>
        <v>307.685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1.246</v>
      </c>
      <c r="C18" s="72">
        <v>1.2470000000000001</v>
      </c>
      <c r="D18" s="72">
        <v>1.244</v>
      </c>
      <c r="E18" s="72"/>
      <c r="F18" s="72"/>
      <c r="G18" s="72">
        <v>1.4910000000000001</v>
      </c>
      <c r="H18" s="72"/>
      <c r="I18" s="72"/>
      <c r="J18" s="72">
        <v>2.2770000000000001</v>
      </c>
      <c r="K18" s="72">
        <v>2.3039999999999998</v>
      </c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9.8089999999999993</v>
      </c>
    </row>
    <row r="19" spans="1:27" ht="24.95" customHeight="1" x14ac:dyDescent="0.2">
      <c r="A19" s="70" t="s">
        <v>14</v>
      </c>
      <c r="B19" s="75">
        <v>1.3520000000000001</v>
      </c>
      <c r="C19" s="76">
        <v>1.1830000000000001</v>
      </c>
      <c r="D19" s="76">
        <v>1.5839999999999999</v>
      </c>
      <c r="E19" s="76"/>
      <c r="F19" s="76"/>
      <c r="G19" s="76">
        <v>1.4690000000000001</v>
      </c>
      <c r="H19" s="76"/>
      <c r="I19" s="76">
        <v>0.33900000000000002</v>
      </c>
      <c r="J19" s="76">
        <v>5.266</v>
      </c>
      <c r="K19" s="76">
        <v>5.2720000000000002</v>
      </c>
      <c r="L19" s="76">
        <v>5.3719999999999999</v>
      </c>
      <c r="M19" s="76">
        <v>1.212</v>
      </c>
      <c r="N19" s="76">
        <v>0.34500000000000003</v>
      </c>
      <c r="O19" s="76">
        <v>0.68900000000000006</v>
      </c>
      <c r="P19" s="76">
        <v>1.8989999999999998</v>
      </c>
      <c r="Q19" s="76">
        <v>2.4550000000000001</v>
      </c>
      <c r="R19" s="76">
        <v>0.17100000000000001</v>
      </c>
      <c r="S19" s="76">
        <v>1.7869999999999999</v>
      </c>
      <c r="T19" s="76">
        <v>1.7839999999999998</v>
      </c>
      <c r="U19" s="76">
        <v>1.0719999999999998</v>
      </c>
      <c r="V19" s="76">
        <v>1.9039999999999999</v>
      </c>
      <c r="W19" s="76">
        <v>0.85699999999999998</v>
      </c>
      <c r="X19" s="76">
        <v>0.34200000000000003</v>
      </c>
      <c r="Y19" s="76">
        <v>0.33800000000000002</v>
      </c>
      <c r="Z19" s="73"/>
      <c r="AA19" s="74">
        <f>SUM(B19:Z19)</f>
        <v>36.692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2.5979999999999999</v>
      </c>
      <c r="C22" s="83">
        <f t="shared" si="1"/>
        <v>2.4300000000000002</v>
      </c>
      <c r="D22" s="83">
        <f t="shared" si="1"/>
        <v>2.8279999999999998</v>
      </c>
      <c r="E22" s="83">
        <f t="shared" si="1"/>
        <v>0</v>
      </c>
      <c r="F22" s="83">
        <f t="shared" si="1"/>
        <v>0</v>
      </c>
      <c r="G22" s="83">
        <f t="shared" si="1"/>
        <v>2.96</v>
      </c>
      <c r="H22" s="83">
        <f t="shared" si="1"/>
        <v>0</v>
      </c>
      <c r="I22" s="83">
        <f t="shared" si="1"/>
        <v>0.33900000000000002</v>
      </c>
      <c r="J22" s="83">
        <f t="shared" si="1"/>
        <v>7.5430000000000001</v>
      </c>
      <c r="K22" s="83">
        <f t="shared" si="1"/>
        <v>7.5760000000000005</v>
      </c>
      <c r="L22" s="83">
        <f t="shared" si="1"/>
        <v>5.3719999999999999</v>
      </c>
      <c r="M22" s="83">
        <f t="shared" si="1"/>
        <v>1.212</v>
      </c>
      <c r="N22" s="83">
        <f t="shared" si="1"/>
        <v>0.34500000000000003</v>
      </c>
      <c r="O22" s="83">
        <f t="shared" si="1"/>
        <v>0.68900000000000006</v>
      </c>
      <c r="P22" s="83">
        <f t="shared" si="1"/>
        <v>1.8989999999999998</v>
      </c>
      <c r="Q22" s="83">
        <f t="shared" si="1"/>
        <v>2.4550000000000001</v>
      </c>
      <c r="R22" s="83">
        <f t="shared" si="1"/>
        <v>0.17100000000000001</v>
      </c>
      <c r="S22" s="83">
        <f t="shared" si="1"/>
        <v>1.7869999999999999</v>
      </c>
      <c r="T22" s="83">
        <f t="shared" si="1"/>
        <v>1.7839999999999998</v>
      </c>
      <c r="U22" s="83">
        <f t="shared" si="1"/>
        <v>1.0719999999999998</v>
      </c>
      <c r="V22" s="83">
        <f t="shared" si="1"/>
        <v>1.9039999999999999</v>
      </c>
      <c r="W22" s="83">
        <f t="shared" si="1"/>
        <v>0.85699999999999998</v>
      </c>
      <c r="X22" s="83">
        <f t="shared" si="1"/>
        <v>0.34200000000000003</v>
      </c>
      <c r="Y22" s="83">
        <f t="shared" si="1"/>
        <v>0.33800000000000002</v>
      </c>
      <c r="Z22" s="84">
        <f t="shared" si="1"/>
        <v>0</v>
      </c>
      <c r="AA22" s="85">
        <f t="shared" si="1"/>
        <v>46.500999999999998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7.7309999999999999</v>
      </c>
      <c r="C26" s="72">
        <v>7.931</v>
      </c>
      <c r="D26" s="72">
        <v>9.5640000000000001</v>
      </c>
      <c r="E26" s="72">
        <v>5.0190000000000001</v>
      </c>
      <c r="F26" s="72">
        <v>3.7349999999999999</v>
      </c>
      <c r="G26" s="72">
        <v>7.6429999999999998</v>
      </c>
      <c r="H26" s="72">
        <v>5.9649999999999999</v>
      </c>
      <c r="I26" s="72">
        <v>7.3209999999999997</v>
      </c>
      <c r="J26" s="72">
        <v>8.43</v>
      </c>
      <c r="K26" s="72">
        <v>9.5190000000000001</v>
      </c>
      <c r="L26" s="72">
        <v>11.236000000000001</v>
      </c>
      <c r="M26" s="72">
        <v>12.65</v>
      </c>
      <c r="N26" s="72">
        <v>12.513999999999999</v>
      </c>
      <c r="O26" s="72">
        <v>6.1719999999999997</v>
      </c>
      <c r="P26" s="72">
        <v>21.864999999999998</v>
      </c>
      <c r="Q26" s="72">
        <v>20.806000000000001</v>
      </c>
      <c r="R26" s="72">
        <v>24.097000000000001</v>
      </c>
      <c r="S26" s="72">
        <v>22.913</v>
      </c>
      <c r="T26" s="72">
        <v>30.617000000000001</v>
      </c>
      <c r="U26" s="72">
        <v>26.977</v>
      </c>
      <c r="V26" s="72">
        <v>21.065000000000001</v>
      </c>
      <c r="W26" s="72">
        <v>21.193000000000001</v>
      </c>
      <c r="X26" s="72">
        <v>22.73</v>
      </c>
      <c r="Y26" s="72">
        <v>26.492999999999999</v>
      </c>
      <c r="Z26" s="73"/>
      <c r="AA26" s="74">
        <f>SUM(B26:Z26)</f>
        <v>354.18599999999998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7.7309999999999999</v>
      </c>
      <c r="C28" s="57">
        <f t="shared" si="2"/>
        <v>7.931</v>
      </c>
      <c r="D28" s="57">
        <f t="shared" si="2"/>
        <v>9.5640000000000001</v>
      </c>
      <c r="E28" s="57">
        <f t="shared" si="2"/>
        <v>5.0190000000000001</v>
      </c>
      <c r="F28" s="57">
        <f t="shared" si="2"/>
        <v>3.7349999999999999</v>
      </c>
      <c r="G28" s="57">
        <f t="shared" si="2"/>
        <v>7.6429999999999998</v>
      </c>
      <c r="H28" s="57">
        <f t="shared" si="2"/>
        <v>5.9649999999999999</v>
      </c>
      <c r="I28" s="57">
        <f t="shared" si="2"/>
        <v>7.3209999999999997</v>
      </c>
      <c r="J28" s="57">
        <f t="shared" si="2"/>
        <v>8.43</v>
      </c>
      <c r="K28" s="57">
        <f t="shared" si="2"/>
        <v>9.5190000000000001</v>
      </c>
      <c r="L28" s="57">
        <f t="shared" si="2"/>
        <v>11.236000000000001</v>
      </c>
      <c r="M28" s="57">
        <f t="shared" si="2"/>
        <v>12.65</v>
      </c>
      <c r="N28" s="57">
        <f t="shared" si="2"/>
        <v>12.513999999999999</v>
      </c>
      <c r="O28" s="57">
        <f t="shared" si="2"/>
        <v>6.1719999999999997</v>
      </c>
      <c r="P28" s="57">
        <f t="shared" si="2"/>
        <v>21.864999999999998</v>
      </c>
      <c r="Q28" s="57">
        <f t="shared" si="2"/>
        <v>20.806000000000001</v>
      </c>
      <c r="R28" s="57">
        <f t="shared" si="2"/>
        <v>24.097000000000001</v>
      </c>
      <c r="S28" s="57">
        <f t="shared" si="2"/>
        <v>22.913</v>
      </c>
      <c r="T28" s="57">
        <f t="shared" si="2"/>
        <v>30.617000000000001</v>
      </c>
      <c r="U28" s="57">
        <f t="shared" si="2"/>
        <v>26.977</v>
      </c>
      <c r="V28" s="57">
        <f t="shared" si="2"/>
        <v>21.065000000000001</v>
      </c>
      <c r="W28" s="57">
        <f t="shared" si="2"/>
        <v>21.193000000000001</v>
      </c>
      <c r="X28" s="57">
        <f t="shared" si="2"/>
        <v>22.73</v>
      </c>
      <c r="Y28" s="57">
        <f t="shared" si="2"/>
        <v>26.492999999999999</v>
      </c>
      <c r="Z28" s="58">
        <f t="shared" si="2"/>
        <v>0</v>
      </c>
      <c r="AA28" s="59">
        <f t="shared" si="2"/>
        <v>354.18599999999998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7.730999999999999</v>
      </c>
      <c r="C47" s="83">
        <f t="shared" ref="C47:Z47" si="8">SUM(C10:C13)+C22+C36</f>
        <v>7.9310000000000009</v>
      </c>
      <c r="D47" s="83">
        <f t="shared" si="8"/>
        <v>9.5640000000000001</v>
      </c>
      <c r="E47" s="83">
        <f t="shared" si="8"/>
        <v>5.0190000000000001</v>
      </c>
      <c r="F47" s="83">
        <f t="shared" si="8"/>
        <v>3.7350000000000003</v>
      </c>
      <c r="G47" s="83">
        <f t="shared" si="8"/>
        <v>7.6430000000000007</v>
      </c>
      <c r="H47" s="83">
        <f t="shared" si="8"/>
        <v>5.9650000000000007</v>
      </c>
      <c r="I47" s="83">
        <f t="shared" si="8"/>
        <v>7.3209999999999997</v>
      </c>
      <c r="J47" s="83">
        <f t="shared" si="8"/>
        <v>8.43</v>
      </c>
      <c r="K47" s="83">
        <f t="shared" si="8"/>
        <v>9.5190000000000001</v>
      </c>
      <c r="L47" s="83">
        <f t="shared" si="8"/>
        <v>11.236000000000001</v>
      </c>
      <c r="M47" s="83">
        <f t="shared" si="8"/>
        <v>12.65</v>
      </c>
      <c r="N47" s="83">
        <f t="shared" si="8"/>
        <v>12.514000000000001</v>
      </c>
      <c r="O47" s="83">
        <f t="shared" si="8"/>
        <v>6.1719999999999997</v>
      </c>
      <c r="P47" s="83">
        <f t="shared" si="8"/>
        <v>21.864999999999998</v>
      </c>
      <c r="Q47" s="83">
        <f t="shared" si="8"/>
        <v>20.805999999999997</v>
      </c>
      <c r="R47" s="83">
        <f t="shared" si="8"/>
        <v>24.097000000000001</v>
      </c>
      <c r="S47" s="83">
        <f t="shared" si="8"/>
        <v>22.913</v>
      </c>
      <c r="T47" s="83">
        <f t="shared" si="8"/>
        <v>30.617000000000001</v>
      </c>
      <c r="U47" s="83">
        <f t="shared" si="8"/>
        <v>26.976999999999997</v>
      </c>
      <c r="V47" s="83">
        <f t="shared" si="8"/>
        <v>21.065000000000001</v>
      </c>
      <c r="W47" s="83">
        <f t="shared" si="8"/>
        <v>21.192999999999998</v>
      </c>
      <c r="X47" s="83">
        <f t="shared" si="8"/>
        <v>22.729999999999997</v>
      </c>
      <c r="Y47" s="83">
        <f t="shared" si="8"/>
        <v>26.493000000000006</v>
      </c>
      <c r="Z47" s="84">
        <f t="shared" si="8"/>
        <v>0</v>
      </c>
      <c r="AA47" s="100">
        <f>SUM(B47:Z47)</f>
        <v>354.18599999999998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2020-12-09T21:19:12Z</dcterms:created>
  <dcterms:modified xsi:type="dcterms:W3CDTF">2020-12-09T21:19:17Z</dcterms:modified>
</cp:coreProperties>
</file>