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[1]SPOT_Orders_OverView_01!$A$19:$A$28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<sst xmlns="http://schemas.openxmlformats.org/spreadsheetml/2006/main" count="110" uniqueCount="50">
  <si>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08/12/2020 23:20:20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</si>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</sst>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27.731999999999999</c:v>
                </c:pt>
                <c:pt idx="1">
                  <c:v>23.468</c:v>
                </c:pt>
                <c:pt idx="2">
                  <c:v>23.553000000000001</c:v>
                </c:pt>
                <c:pt idx="3">
                  <c:v>27.282</c:v>
                </c:pt>
                <c:pt idx="4">
                  <c:v>26.157</c:v>
                </c:pt>
                <c:pt idx="8">
                  <c:v>12.358000000000001</c:v>
                </c:pt>
                <c:pt idx="9">
                  <c:v>18.748000000000001</c:v>
                </c:pt>
                <c:pt idx="10">
                  <c:v>30</c:v>
                </c:pt>
                <c:pt idx="11">
                  <c:v>26.843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6">
                  <c:v>19</c:v>
                </c:pt>
                <c:pt idx="17">
                  <c:v>19</c:v>
                </c:pt>
                <c:pt idx="18">
                  <c:v>13.51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9.1829999999999998</c:v>
                </c:pt>
                <c:pt idx="6">
                  <c:v>6.9830000000000005</c:v>
                </c:pt>
                <c:pt idx="7">
                  <c:v>5.9809999999999999</c:v>
                </c:pt>
                <c:pt idx="8">
                  <c:v>7.1999999999999995E-2</c:v>
                </c:pt>
                <c:pt idx="9">
                  <c:v>8.2000000000000003E-2</c:v>
                </c:pt>
                <c:pt idx="10">
                  <c:v>6.8000000000000005E-2</c:v>
                </c:pt>
                <c:pt idx="11">
                  <c:v>5.1999999999999998E-2</c:v>
                </c:pt>
                <c:pt idx="12">
                  <c:v>6.0000000000000001E-3</c:v>
                </c:pt>
                <c:pt idx="15">
                  <c:v>1.466</c:v>
                </c:pt>
                <c:pt idx="19">
                  <c:v>7.0620000000000003</c:v>
                </c:pt>
                <c:pt idx="20">
                  <c:v>4.9730000000000008</c:v>
                </c:pt>
                <c:pt idx="21">
                  <c:v>4.9989999999999997</c:v>
                </c:pt>
                <c:pt idx="22">
                  <c:v>3.2389999999999999</c:v>
                </c:pt>
                <c:pt idx="23">
                  <c:v>2.093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4888248"/>
        <c:axId val="1348886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28.042999999999999</c:v>
                </c:pt>
                <c:pt idx="1">
                  <c:v>24.745999999999999</c:v>
                </c:pt>
                <c:pt idx="2">
                  <c:v>24.824999999999999</c:v>
                </c:pt>
                <c:pt idx="3">
                  <c:v>28.24</c:v>
                </c:pt>
                <c:pt idx="4">
                  <c:v>27.131999999999998</c:v>
                </c:pt>
                <c:pt idx="5">
                  <c:v>9.7640000000000011</c:v>
                </c:pt>
                <c:pt idx="6">
                  <c:v>9.6069999999999993</c:v>
                </c:pt>
                <c:pt idx="7">
                  <c:v>9.39</c:v>
                </c:pt>
                <c:pt idx="8">
                  <c:v>14.405999999999999</c:v>
                </c:pt>
                <c:pt idx="9">
                  <c:v>20.163999999999998</c:v>
                </c:pt>
                <c:pt idx="10">
                  <c:v>33.091000000000001</c:v>
                </c:pt>
                <c:pt idx="11">
                  <c:v>31.071000000000002</c:v>
                </c:pt>
                <c:pt idx="12">
                  <c:v>33.089999999999996</c:v>
                </c:pt>
                <c:pt idx="13">
                  <c:v>31.918999999999997</c:v>
                </c:pt>
                <c:pt idx="14">
                  <c:v>32.947000000000003</c:v>
                </c:pt>
                <c:pt idx="15">
                  <c:v>1.6080000000000001</c:v>
                </c:pt>
                <c:pt idx="16">
                  <c:v>19.059999999999999</c:v>
                </c:pt>
                <c:pt idx="17">
                  <c:v>19.040000000000003</c:v>
                </c:pt>
                <c:pt idx="18">
                  <c:v>13.550999999999998</c:v>
                </c:pt>
                <c:pt idx="19">
                  <c:v>7.1</c:v>
                </c:pt>
                <c:pt idx="20">
                  <c:v>5.024</c:v>
                </c:pt>
                <c:pt idx="21">
                  <c:v>5.0449999999999999</c:v>
                </c:pt>
                <c:pt idx="22">
                  <c:v>3.2849999999999997</c:v>
                </c:pt>
                <c:pt idx="23">
                  <c:v>2.887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88248"/>
        <c:axId val="1348886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26.37</c:v>
                </c:pt>
                <c:pt idx="1">
                  <c:v>21.08</c:v>
                </c:pt>
                <c:pt idx="2">
                  <c:v>20.55</c:v>
                </c:pt>
                <c:pt idx="3">
                  <c:v>20.05</c:v>
                </c:pt>
                <c:pt idx="4">
                  <c:v>21.05</c:v>
                </c:pt>
                <c:pt idx="5">
                  <c:v>39.799999999999997</c:v>
                </c:pt>
                <c:pt idx="6">
                  <c:v>53.16</c:v>
                </c:pt>
                <c:pt idx="7">
                  <c:v>87.1</c:v>
                </c:pt>
                <c:pt idx="8">
                  <c:v>96.48</c:v>
                </c:pt>
                <c:pt idx="9">
                  <c:v>99.91</c:v>
                </c:pt>
                <c:pt idx="10">
                  <c:v>83</c:v>
                </c:pt>
                <c:pt idx="11">
                  <c:v>78.099999999999994</c:v>
                </c:pt>
                <c:pt idx="12">
                  <c:v>83.39</c:v>
                </c:pt>
                <c:pt idx="13">
                  <c:v>81.680000000000007</c:v>
                </c:pt>
                <c:pt idx="14">
                  <c:v>92.2</c:v>
                </c:pt>
                <c:pt idx="15">
                  <c:v>90.1</c:v>
                </c:pt>
                <c:pt idx="16">
                  <c:v>101.28</c:v>
                </c:pt>
                <c:pt idx="17">
                  <c:v>104</c:v>
                </c:pt>
                <c:pt idx="18">
                  <c:v>99.81</c:v>
                </c:pt>
                <c:pt idx="19">
                  <c:v>91.1</c:v>
                </c:pt>
                <c:pt idx="20">
                  <c:v>65.5</c:v>
                </c:pt>
                <c:pt idx="21">
                  <c:v>44.03</c:v>
                </c:pt>
                <c:pt idx="22">
                  <c:v>38.57</c:v>
                </c:pt>
                <c:pt idx="23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89424"/>
        <c:axId val="134889032"/>
      </c:lineChart>
      <c:catAx>
        <c:axId val="1348882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4888640"/>
        <c:crosses val="autoZero"/>
        <c:auto val="1"/>
        <c:lblAlgn val="ctr"/>
        <c:lblOffset val="100"/>
        <c:noMultiLvlLbl val="0"/>
      </c:catAx>
      <c:valAx>
        <c:axId val="134888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4888248"/>
        <c:crosses val="autoZero"/>
        <c:crossBetween val="between"/>
      </c:valAx>
      <c:valAx>
        <c:axId val="134889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4889424"/>
        <c:crosses val="max"/>
        <c:crossBetween val="between"/>
      </c:valAx>
      <c:catAx>
        <c:axId val="134889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4889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44174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357.65100000000001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46.259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31.124999999999996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14.888999999999999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420.14600000000002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26.37</v>
          </cell>
          <cell r="C7">
            <v>21.08</v>
          </cell>
          <cell r="D7">
            <v>20.55</v>
          </cell>
          <cell r="E7">
            <v>20.05</v>
          </cell>
          <cell r="F7">
            <v>21.05</v>
          </cell>
          <cell r="G7">
            <v>39.799999999999997</v>
          </cell>
          <cell r="H7">
            <v>53.16</v>
          </cell>
          <cell r="I7">
            <v>87.1</v>
          </cell>
          <cell r="J7">
            <v>96.48</v>
          </cell>
          <cell r="K7">
            <v>99.91</v>
          </cell>
          <cell r="L7">
            <v>83</v>
          </cell>
          <cell r="M7">
            <v>78.099999999999994</v>
          </cell>
          <cell r="N7">
            <v>83.39</v>
          </cell>
          <cell r="O7">
            <v>81.680000000000007</v>
          </cell>
          <cell r="P7">
            <v>92.2</v>
          </cell>
          <cell r="Q7">
            <v>90.1</v>
          </cell>
          <cell r="R7">
            <v>101.28</v>
          </cell>
          <cell r="S7">
            <v>104</v>
          </cell>
          <cell r="T7">
            <v>99.81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  <row r="30">
          <cell r="B30">
            <v>10</v>
          </cell>
          <cell r="C30">
            <v>10</v>
          </cell>
          <cell r="D30">
            <v>10</v>
          </cell>
          <cell r="E30">
            <v>10</v>
          </cell>
          <cell r="F30">
            <v>10</v>
          </cell>
          <cell r="L30">
            <v>10</v>
          </cell>
          <cell r="M30">
            <v>10</v>
          </cell>
          <cell r="N30">
            <v>10</v>
          </cell>
          <cell r="O30">
            <v>10</v>
          </cell>
          <cell r="P30">
            <v>10</v>
          </cell>
        </row>
        <row r="31">
          <cell r="B31">
            <v>10</v>
          </cell>
          <cell r="C31">
            <v>8.468</v>
          </cell>
          <cell r="D31">
            <v>8.5530000000000008</v>
          </cell>
          <cell r="E31">
            <v>10</v>
          </cell>
          <cell r="F31">
            <v>10</v>
          </cell>
          <cell r="L31">
            <v>10</v>
          </cell>
          <cell r="M31">
            <v>10</v>
          </cell>
          <cell r="N31">
            <v>10</v>
          </cell>
          <cell r="O31">
            <v>10</v>
          </cell>
          <cell r="P31">
            <v>10</v>
          </cell>
        </row>
        <row r="32">
          <cell r="B32">
            <v>7.7320000000000002</v>
          </cell>
          <cell r="C32">
            <v>5</v>
          </cell>
          <cell r="D32">
            <v>5</v>
          </cell>
          <cell r="E32">
            <v>7.282</v>
          </cell>
          <cell r="F32">
            <v>6.157</v>
          </cell>
          <cell r="L32">
            <v>10</v>
          </cell>
          <cell r="M32">
            <v>6.843</v>
          </cell>
          <cell r="N32">
            <v>10</v>
          </cell>
          <cell r="O32">
            <v>10</v>
          </cell>
          <cell r="P32">
            <v>10</v>
          </cell>
        </row>
        <row r="37">
          <cell r="J37">
            <v>12.358000000000001</v>
          </cell>
          <cell r="K37">
            <v>18.748000000000001</v>
          </cell>
          <cell r="R37">
            <v>19</v>
          </cell>
          <cell r="S37">
            <v>19</v>
          </cell>
          <cell r="T37">
            <v>13.51</v>
          </cell>
        </row>
        <row r="59">
          <cell r="G59">
            <v>9.1829999999999998</v>
          </cell>
          <cell r="H59">
            <v>6.9830000000000005</v>
          </cell>
          <cell r="I59">
            <v>5.9809999999999999</v>
          </cell>
          <cell r="J59">
            <v>7.1999999999999995E-2</v>
          </cell>
          <cell r="K59">
            <v>8.2000000000000003E-2</v>
          </cell>
          <cell r="L59">
            <v>6.8000000000000005E-2</v>
          </cell>
          <cell r="M59">
            <v>5.1999999999999998E-2</v>
          </cell>
          <cell r="N59">
            <v>6.0000000000000001E-3</v>
          </cell>
          <cell r="Q59">
            <v>1.466</v>
          </cell>
          <cell r="U59">
            <v>7.0620000000000003</v>
          </cell>
          <cell r="V59">
            <v>4.9730000000000008</v>
          </cell>
          <cell r="W59">
            <v>4.9989999999999997</v>
          </cell>
          <cell r="X59">
            <v>3.2389999999999999</v>
          </cell>
          <cell r="Y59">
            <v>2.093</v>
          </cell>
        </row>
        <row r="66">
          <cell r="B66">
            <v>0.311</v>
          </cell>
          <cell r="C66">
            <v>1.278</v>
          </cell>
          <cell r="D66">
            <v>1.272</v>
          </cell>
          <cell r="E66">
            <v>0.95800000000000007</v>
          </cell>
          <cell r="F66">
            <v>0.97500000000000009</v>
          </cell>
          <cell r="G66">
            <v>0.58100000000000007</v>
          </cell>
          <cell r="H66">
            <v>2.6239999999999997</v>
          </cell>
          <cell r="I66">
            <v>3.4089999999999998</v>
          </cell>
          <cell r="J66">
            <v>1.976</v>
          </cell>
          <cell r="K66">
            <v>1.3340000000000001</v>
          </cell>
          <cell r="L66">
            <v>3.0230000000000001</v>
          </cell>
          <cell r="M66">
            <v>4.1760000000000002</v>
          </cell>
          <cell r="N66">
            <v>3.0840000000000001</v>
          </cell>
          <cell r="O66">
            <v>1.919</v>
          </cell>
          <cell r="P66">
            <v>2.9470000000000001</v>
          </cell>
          <cell r="Q66">
            <v>0.14200000000000002</v>
          </cell>
          <cell r="R66">
            <v>0.06</v>
          </cell>
          <cell r="S66">
            <v>0.04</v>
          </cell>
          <cell r="T66">
            <v>4.1000000000000002E-2</v>
          </cell>
          <cell r="U66">
            <v>3.7999999999999999E-2</v>
          </cell>
          <cell r="V66">
            <v>5.0999999999999997E-2</v>
          </cell>
          <cell r="W66">
            <v>4.5999999999999999E-2</v>
          </cell>
          <cell r="X66">
            <v>4.5999999999999999E-2</v>
          </cell>
          <cell r="Y66">
            <v>0.79400000000000004</v>
          </cell>
        </row>
      </sheetData>
      <sheetData sheetId="17">
        <row r="59">
          <cell r="B59">
            <v>28.042999999999999</v>
          </cell>
          <cell r="C59">
            <v>24.745999999999999</v>
          </cell>
          <cell r="D59">
            <v>24.824999999999999</v>
          </cell>
          <cell r="E59">
            <v>28.24</v>
          </cell>
          <cell r="F59">
            <v>27.131999999999998</v>
          </cell>
          <cell r="G59">
            <v>9.7640000000000011</v>
          </cell>
          <cell r="H59">
            <v>9.6069999999999993</v>
          </cell>
          <cell r="I59">
            <v>8.4909999999999997</v>
          </cell>
          <cell r="J59">
            <v>14.405999999999999</v>
          </cell>
          <cell r="K59">
            <v>20.163999999999998</v>
          </cell>
          <cell r="L59">
            <v>33.091000000000001</v>
          </cell>
          <cell r="M59">
            <v>31.071000000000002</v>
          </cell>
          <cell r="N59">
            <v>33.089999999999996</v>
          </cell>
          <cell r="O59">
            <v>31.918999999999997</v>
          </cell>
          <cell r="P59">
            <v>32.557000000000002</v>
          </cell>
          <cell r="Q59">
            <v>1.6080000000000001</v>
          </cell>
          <cell r="R59">
            <v>18.678999999999998</v>
          </cell>
          <cell r="S59">
            <v>16.048000000000002</v>
          </cell>
          <cell r="T59">
            <v>10.626000000000001</v>
          </cell>
          <cell r="U59">
            <v>3.7519999999999998</v>
          </cell>
          <cell r="V59">
            <v>3.3810000000000002</v>
          </cell>
          <cell r="W59">
            <v>3.4809999999999999</v>
          </cell>
          <cell r="X59">
            <v>2.5379999999999998</v>
          </cell>
          <cell r="Y59">
            <v>2.887</v>
          </cell>
        </row>
        <row r="66">
          <cell r="I66">
            <v>0.89900000000000002</v>
          </cell>
          <cell r="P66">
            <v>0.39</v>
          </cell>
          <cell r="R66">
            <v>0.38100000000000001</v>
          </cell>
          <cell r="S66">
            <v>2.992</v>
          </cell>
          <cell r="T66">
            <v>2.9249999999999998</v>
          </cell>
          <cell r="U66">
            <v>3.3479999999999999</v>
          </cell>
          <cell r="V66">
            <v>1.643</v>
          </cell>
          <cell r="W66">
            <v>1.5640000000000001</v>
          </cell>
          <cell r="X66">
            <v>0.747</v>
          </cell>
        </row>
      </sheetData>
      <sheetData sheetId="18">
        <row r="7">
          <cell r="B7">
            <v>26.37</v>
          </cell>
          <cell r="C7">
            <v>21.08</v>
          </cell>
          <cell r="D7">
            <v>20.55</v>
          </cell>
          <cell r="E7">
            <v>20.05</v>
          </cell>
          <cell r="F7">
            <v>21.05</v>
          </cell>
          <cell r="G7">
            <v>39.799999999999997</v>
          </cell>
          <cell r="H7">
            <v>53.16</v>
          </cell>
          <cell r="I7">
            <v>87.1</v>
          </cell>
          <cell r="J7">
            <v>96.48</v>
          </cell>
          <cell r="K7">
            <v>99.91</v>
          </cell>
          <cell r="L7">
            <v>83</v>
          </cell>
          <cell r="M7">
            <v>78.099999999999994</v>
          </cell>
          <cell r="N7">
            <v>83.39</v>
          </cell>
          <cell r="O7">
            <v>81.680000000000007</v>
          </cell>
          <cell r="P7">
            <v>92.2</v>
          </cell>
          <cell r="Q7">
            <v>90.1</v>
          </cell>
          <cell r="R7">
            <v>101.28</v>
          </cell>
          <cell r="S7">
            <v>104</v>
          </cell>
          <cell r="T7">
            <v>99.81</v>
          </cell>
          <cell r="U7">
            <v>91.1</v>
          </cell>
          <cell r="V7">
            <v>65.5</v>
          </cell>
          <cell r="W7">
            <v>44.03</v>
          </cell>
          <cell r="X7">
            <v>38.57</v>
          </cell>
          <cell r="Y7">
            <v>32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SOLARENERGY</v>
          </cell>
        </row>
        <row r="13">
          <cell r="A13" t="str">
            <v>WATT_AND_VOLT</v>
          </cell>
        </row>
        <row r="14">
          <cell r="A14" t="str">
            <v>COUPLING_CBS</v>
          </cell>
        </row>
        <row r="19">
          <cell r="A19" t="str">
            <v>ELPEDISON</v>
          </cell>
        </row>
        <row r="20">
          <cell r="A20" t="str">
            <v>HERON</v>
          </cell>
        </row>
        <row r="21">
          <cell r="A21" t="str">
            <v>INACCESS</v>
          </cell>
        </row>
        <row r="22">
          <cell r="A22" t="str">
            <v>MYTILINEOS</v>
          </cell>
        </row>
        <row r="23">
          <cell r="A23" t="str">
            <v>OPTIMUS_ENERGY</v>
          </cell>
        </row>
        <row r="24">
          <cell r="A24" t="str">
            <v>SOLARENERGY</v>
          </cell>
        </row>
        <row r="25">
          <cell r="A25" t="str">
            <v>WATT_AND_VOLT</v>
          </cell>
        </row>
        <row r="26">
          <cell r="A2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44172</v>
          </cell>
        </row>
        <row r="4">
          <cell r="B4">
            <v>44172</v>
          </cell>
        </row>
        <row r="5">
          <cell r="B5">
            <v>44172</v>
          </cell>
        </row>
        <row r="6">
          <cell r="B6">
            <v>44172</v>
          </cell>
        </row>
        <row r="7">
          <cell r="B7">
            <v>44172</v>
          </cell>
        </row>
        <row r="8">
          <cell r="B8">
            <v>44172</v>
          </cell>
        </row>
        <row r="9">
          <cell r="B9">
            <v>44172</v>
          </cell>
        </row>
        <row r="10">
          <cell r="B10">
            <v>44172</v>
          </cell>
        </row>
        <row r="11">
          <cell r="B11">
            <v>44172</v>
          </cell>
        </row>
        <row r="12">
          <cell r="B12">
            <v>44172</v>
          </cell>
        </row>
        <row r="13">
          <cell r="B13">
            <v>44172</v>
          </cell>
        </row>
        <row r="14">
          <cell r="B14">
            <v>44172</v>
          </cell>
        </row>
        <row r="15">
          <cell r="B15">
            <v>44172</v>
          </cell>
        </row>
        <row r="16">
          <cell r="B16">
            <v>44172</v>
          </cell>
        </row>
      </sheetData>
      <sheetData sheetId="41">
        <row r="2">
          <cell r="C2">
            <v>44175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453.4683</v>
          </cell>
          <cell r="J12">
            <v>453.46800000000002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28.042999999999999</v>
      </c>
      <c r="C4" s="18">
        <v>24.746000000000002</v>
      </c>
      <c r="D4" s="18">
        <v>24.825000000000003</v>
      </c>
      <c r="E4" s="18">
        <v>28.240000000000002</v>
      </c>
      <c r="F4" s="18">
        <v>27.132000000000001</v>
      </c>
      <c r="G4" s="18">
        <v>9.7639999999999993</v>
      </c>
      <c r="H4" s="18">
        <v>9.6069999999999993</v>
      </c>
      <c r="I4" s="18">
        <v>9.3899999999999988</v>
      </c>
      <c r="J4" s="18">
        <v>14.406000000000001</v>
      </c>
      <c r="K4" s="18">
        <v>20.164000000000001</v>
      </c>
      <c r="L4" s="18">
        <v>33.091000000000001</v>
      </c>
      <c r="M4" s="18">
        <v>31.070999999999998</v>
      </c>
      <c r="N4" s="18">
        <v>33.090000000000003</v>
      </c>
      <c r="O4" s="18">
        <v>31.919</v>
      </c>
      <c r="P4" s="18">
        <v>32.947000000000003</v>
      </c>
      <c r="Q4" s="18">
        <v>1.6079999999999999</v>
      </c>
      <c r="R4" s="18">
        <v>19.059999999999999</v>
      </c>
      <c r="S4" s="18">
        <v>19.04</v>
      </c>
      <c r="T4" s="18">
        <v>13.551</v>
      </c>
      <c r="U4" s="18">
        <v>7.1000000000000005</v>
      </c>
      <c r="V4" s="18">
        <v>5.0240000000000009</v>
      </c>
      <c r="W4" s="18">
        <v>5.0449999999999999</v>
      </c>
      <c r="X4" s="18">
        <v>3.2849999999999997</v>
      </c>
      <c r="Y4" s="18">
        <v>2.887</v>
      </c>
      <c r="Z4" s="19"/>
      <c r="AA4" s="20">
        <f>SUM(B4:Z4)</f>
        <v>435.03500000000014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26.37</v>
      </c>
      <c r="C7" s="28">
        <v>21.08</v>
      </c>
      <c r="D7" s="28">
        <v>20.55</v>
      </c>
      <c r="E7" s="28">
        <v>20.05</v>
      </c>
      <c r="F7" s="28">
        <v>21.05</v>
      </c>
      <c r="G7" s="28">
        <v>39.799999999999997</v>
      </c>
      <c r="H7" s="28">
        <v>53.16</v>
      </c>
      <c r="I7" s="28">
        <v>87.1</v>
      </c>
      <c r="J7" s="28">
        <v>96.48</v>
      </c>
      <c r="K7" s="28">
        <v>99.91</v>
      </c>
      <c r="L7" s="28">
        <v>83</v>
      </c>
      <c r="M7" s="28">
        <v>78.099999999999994</v>
      </c>
      <c r="N7" s="28">
        <v>83.39</v>
      </c>
      <c r="O7" s="28">
        <v>81.680000000000007</v>
      </c>
      <c r="P7" s="28">
        <v>92.2</v>
      </c>
      <c r="Q7" s="28">
        <v>90.1</v>
      </c>
      <c r="R7" s="28">
        <v>101.28</v>
      </c>
      <c r="S7" s="28">
        <v>104</v>
      </c>
      <c r="T7" s="28">
        <v>99.81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f>IF(SUM(GR_MAINLAND_MCP_SUM_SELL)&lt;&gt;0,AVERAGEIF(GR_MAINLAND_MCP_SUM_SELL,"&lt;&gt;"""),"")</f>
        <v>65.429583333333326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27.731999999999999</v>
      </c>
      <c r="C11" s="47">
        <v>23.468</v>
      </c>
      <c r="D11" s="47">
        <v>23.553000000000001</v>
      </c>
      <c r="E11" s="47">
        <v>27.282</v>
      </c>
      <c r="F11" s="47">
        <v>26.157</v>
      </c>
      <c r="G11" s="47"/>
      <c r="H11" s="47"/>
      <c r="I11" s="47"/>
      <c r="J11" s="47">
        <v>12.358000000000001</v>
      </c>
      <c r="K11" s="47">
        <v>18.748000000000001</v>
      </c>
      <c r="L11" s="47">
        <v>30</v>
      </c>
      <c r="M11" s="47">
        <v>26.843</v>
      </c>
      <c r="N11" s="47">
        <v>30</v>
      </c>
      <c r="O11" s="47">
        <v>30</v>
      </c>
      <c r="P11" s="47">
        <v>30</v>
      </c>
      <c r="Q11" s="47"/>
      <c r="R11" s="47">
        <v>19</v>
      </c>
      <c r="S11" s="47">
        <v>19</v>
      </c>
      <c r="T11" s="47">
        <v>13.51</v>
      </c>
      <c r="U11" s="47"/>
      <c r="V11" s="47"/>
      <c r="W11" s="47"/>
      <c r="X11" s="47"/>
      <c r="Y11" s="47"/>
      <c r="Z11" s="48"/>
      <c r="AA11" s="49">
        <f>SUM(B11:Z11)</f>
        <v>357.65099999999995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9.1829999999999998</v>
      </c>
      <c r="H13" s="52">
        <v>6.9830000000000005</v>
      </c>
      <c r="I13" s="52">
        <v>5.9809999999999999</v>
      </c>
      <c r="J13" s="52">
        <v>7.1999999999999995E-2</v>
      </c>
      <c r="K13" s="52">
        <v>8.2000000000000003E-2</v>
      </c>
      <c r="L13" s="52">
        <v>6.8000000000000005E-2</v>
      </c>
      <c r="M13" s="52">
        <v>5.1999999999999998E-2</v>
      </c>
      <c r="N13" s="52">
        <v>6.0000000000000001E-3</v>
      </c>
      <c r="O13" s="52"/>
      <c r="P13" s="52"/>
      <c r="Q13" s="52">
        <v>1.466</v>
      </c>
      <c r="R13" s="52"/>
      <c r="S13" s="52"/>
      <c r="T13" s="52"/>
      <c r="U13" s="52">
        <v>7.0620000000000003</v>
      </c>
      <c r="V13" s="52">
        <v>4.9730000000000008</v>
      </c>
      <c r="W13" s="52">
        <v>4.9989999999999997</v>
      </c>
      <c r="X13" s="52">
        <v>3.2389999999999999</v>
      </c>
      <c r="Y13" s="52">
        <v>2.093</v>
      </c>
      <c r="Z13" s="53"/>
      <c r="AA13" s="54">
        <f>SUM(B13:Z13)</f>
        <v>46.259</v>
      </c>
    </row>
    <row r="14" spans="1:27" ht="30" customHeight="1" thickBot="1" x14ac:dyDescent="0.25">
      <c r="A14" s="55" t="s">
        <v>10</v>
      </c>
      <c r="B14" s="56">
        <f>IF(LEN(B$2)&gt;0,SUM(B10:B13),"")</f>
        <v>27.731999999999999</v>
      </c>
      <c r="C14" s="57">
        <f t="shared" ref="C14:Z14" si="0">IF(LEN(C$2)&gt;0,SUM(C10:C13),"")</f>
        <v>23.468</v>
      </c>
      <c r="D14" s="57">
        <f t="shared" si="0"/>
        <v>23.553000000000001</v>
      </c>
      <c r="E14" s="57">
        <f t="shared" si="0"/>
        <v>27.282</v>
      </c>
      <c r="F14" s="57">
        <f t="shared" si="0"/>
        <v>26.157</v>
      </c>
      <c r="G14" s="57">
        <f t="shared" si="0"/>
        <v>9.1829999999999998</v>
      </c>
      <c r="H14" s="57">
        <f t="shared" si="0"/>
        <v>6.9830000000000005</v>
      </c>
      <c r="I14" s="57">
        <f t="shared" si="0"/>
        <v>5.9809999999999999</v>
      </c>
      <c r="J14" s="57">
        <f t="shared" si="0"/>
        <v>12.43</v>
      </c>
      <c r="K14" s="57">
        <f t="shared" si="0"/>
        <v>18.830000000000002</v>
      </c>
      <c r="L14" s="57">
        <f t="shared" si="0"/>
        <v>30.068000000000001</v>
      </c>
      <c r="M14" s="57">
        <f t="shared" si="0"/>
        <v>26.895</v>
      </c>
      <c r="N14" s="57">
        <f t="shared" si="0"/>
        <v>30.006</v>
      </c>
      <c r="O14" s="57">
        <f t="shared" si="0"/>
        <v>30</v>
      </c>
      <c r="P14" s="57">
        <f t="shared" si="0"/>
        <v>30</v>
      </c>
      <c r="Q14" s="57">
        <f t="shared" si="0"/>
        <v>1.466</v>
      </c>
      <c r="R14" s="57">
        <f t="shared" si="0"/>
        <v>19</v>
      </c>
      <c r="S14" s="57">
        <f t="shared" si="0"/>
        <v>19</v>
      </c>
      <c r="T14" s="57">
        <f t="shared" si="0"/>
        <v>13.51</v>
      </c>
      <c r="U14" s="57">
        <f t="shared" si="0"/>
        <v>7.0620000000000003</v>
      </c>
      <c r="V14" s="57">
        <f t="shared" si="0"/>
        <v>4.9730000000000008</v>
      </c>
      <c r="W14" s="57">
        <f t="shared" si="0"/>
        <v>4.9989999999999997</v>
      </c>
      <c r="X14" s="57">
        <f t="shared" si="0"/>
        <v>3.2389999999999999</v>
      </c>
      <c r="Y14" s="57">
        <f t="shared" si="0"/>
        <v>2.093</v>
      </c>
      <c r="Z14" s="58" t="str">
        <f t="shared" si="0"/>
        <v/>
      </c>
      <c r="AA14" s="59">
        <f>SUM(AA9:AA13)</f>
        <v>403.90999999999997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0.311</v>
      </c>
      <c r="C19" s="76">
        <v>1.278</v>
      </c>
      <c r="D19" s="76">
        <v>1.272</v>
      </c>
      <c r="E19" s="76">
        <v>0.95800000000000007</v>
      </c>
      <c r="F19" s="76">
        <v>0.97500000000000009</v>
      </c>
      <c r="G19" s="76">
        <v>0.58100000000000007</v>
      </c>
      <c r="H19" s="76">
        <v>2.6239999999999997</v>
      </c>
      <c r="I19" s="76">
        <v>3.4089999999999998</v>
      </c>
      <c r="J19" s="76">
        <v>1.976</v>
      </c>
      <c r="K19" s="76">
        <v>1.3340000000000001</v>
      </c>
      <c r="L19" s="76">
        <v>3.0230000000000001</v>
      </c>
      <c r="M19" s="76">
        <v>4.1760000000000002</v>
      </c>
      <c r="N19" s="76">
        <v>3.0840000000000001</v>
      </c>
      <c r="O19" s="76">
        <v>1.919</v>
      </c>
      <c r="P19" s="76">
        <v>2.9470000000000001</v>
      </c>
      <c r="Q19" s="76">
        <v>0.14200000000000002</v>
      </c>
      <c r="R19" s="76">
        <v>0.06</v>
      </c>
      <c r="S19" s="76">
        <v>0.04</v>
      </c>
      <c r="T19" s="76">
        <v>4.1000000000000002E-2</v>
      </c>
      <c r="U19" s="76">
        <v>3.7999999999999999E-2</v>
      </c>
      <c r="V19" s="76">
        <v>5.0999999999999997E-2</v>
      </c>
      <c r="W19" s="76">
        <v>4.5999999999999999E-2</v>
      </c>
      <c r="X19" s="76">
        <v>4.5999999999999999E-2</v>
      </c>
      <c r="Y19" s="76">
        <v>0.79400000000000004</v>
      </c>
      <c r="Z19" s="73"/>
      <c r="AA19" s="74">
        <f>SUM(B19:Z19)</f>
        <v>31.124999999999996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0.311</v>
      </c>
      <c r="C22" s="83">
        <f t="shared" ref="C22:Z22" si="1">IF(LEN(C$2)&gt;0,SUM(C17:C21),"")</f>
        <v>1.278</v>
      </c>
      <c r="D22" s="83">
        <f t="shared" si="1"/>
        <v>1.272</v>
      </c>
      <c r="E22" s="83">
        <f t="shared" si="1"/>
        <v>0.95800000000000007</v>
      </c>
      <c r="F22" s="83">
        <f t="shared" si="1"/>
        <v>0.97500000000000009</v>
      </c>
      <c r="G22" s="83">
        <f t="shared" si="1"/>
        <v>0.58100000000000007</v>
      </c>
      <c r="H22" s="83">
        <f t="shared" si="1"/>
        <v>2.6239999999999997</v>
      </c>
      <c r="I22" s="83">
        <f t="shared" si="1"/>
        <v>3.4089999999999998</v>
      </c>
      <c r="J22" s="83">
        <f t="shared" si="1"/>
        <v>1.976</v>
      </c>
      <c r="K22" s="83">
        <f t="shared" si="1"/>
        <v>1.3340000000000001</v>
      </c>
      <c r="L22" s="83">
        <f t="shared" si="1"/>
        <v>3.0230000000000001</v>
      </c>
      <c r="M22" s="83">
        <f t="shared" si="1"/>
        <v>4.1760000000000002</v>
      </c>
      <c r="N22" s="83">
        <f t="shared" si="1"/>
        <v>3.0840000000000001</v>
      </c>
      <c r="O22" s="83">
        <f t="shared" si="1"/>
        <v>1.919</v>
      </c>
      <c r="P22" s="83">
        <f t="shared" si="1"/>
        <v>2.9470000000000001</v>
      </c>
      <c r="Q22" s="83">
        <f t="shared" si="1"/>
        <v>0.14200000000000002</v>
      </c>
      <c r="R22" s="83">
        <f t="shared" si="1"/>
        <v>0.06</v>
      </c>
      <c r="S22" s="83">
        <f t="shared" si="1"/>
        <v>0.04</v>
      </c>
      <c r="T22" s="83">
        <f t="shared" si="1"/>
        <v>4.1000000000000002E-2</v>
      </c>
      <c r="U22" s="83">
        <f t="shared" si="1"/>
        <v>3.7999999999999999E-2</v>
      </c>
      <c r="V22" s="83">
        <f t="shared" si="1"/>
        <v>5.0999999999999997E-2</v>
      </c>
      <c r="W22" s="83">
        <f t="shared" si="1"/>
        <v>4.5999999999999999E-2</v>
      </c>
      <c r="X22" s="83">
        <f t="shared" si="1"/>
        <v>4.5999999999999999E-2</v>
      </c>
      <c r="Y22" s="83">
        <f t="shared" si="1"/>
        <v>0.79400000000000004</v>
      </c>
      <c r="Z22" s="84" t="str">
        <f t="shared" si="1"/>
        <v/>
      </c>
      <c r="AA22" s="85">
        <f>SUM(AA17:AA21)</f>
        <v>31.124999999999996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28.042999999999999</v>
      </c>
      <c r="C26" s="72">
        <v>24.745999999999999</v>
      </c>
      <c r="D26" s="72">
        <v>24.824999999999999</v>
      </c>
      <c r="E26" s="72">
        <v>28.24</v>
      </c>
      <c r="F26" s="72">
        <v>27.132000000000001</v>
      </c>
      <c r="G26" s="72">
        <v>9.7639999999999993</v>
      </c>
      <c r="H26" s="72">
        <v>9.6069999999999993</v>
      </c>
      <c r="I26" s="72">
        <v>9.39</v>
      </c>
      <c r="J26" s="72">
        <v>14.406000000000001</v>
      </c>
      <c r="K26" s="72">
        <v>20.164000000000001</v>
      </c>
      <c r="L26" s="72">
        <v>33.091000000000001</v>
      </c>
      <c r="M26" s="72">
        <v>31.071000000000002</v>
      </c>
      <c r="N26" s="72">
        <v>33.090000000000003</v>
      </c>
      <c r="O26" s="72">
        <v>31.919</v>
      </c>
      <c r="P26" s="72">
        <v>32.947000000000003</v>
      </c>
      <c r="Q26" s="72">
        <v>1.6080000000000001</v>
      </c>
      <c r="R26" s="72">
        <v>19.059999999999999</v>
      </c>
      <c r="S26" s="72">
        <v>19.04</v>
      </c>
      <c r="T26" s="72">
        <v>13.551</v>
      </c>
      <c r="U26" s="72">
        <v>7.1</v>
      </c>
      <c r="V26" s="72">
        <v>5.024</v>
      </c>
      <c r="W26" s="72">
        <v>5.0449999999999999</v>
      </c>
      <c r="X26" s="72">
        <v>3.2850000000000001</v>
      </c>
      <c r="Y26" s="72">
        <v>2.887</v>
      </c>
      <c r="Z26" s="73"/>
      <c r="AA26" s="74">
        <f>SUM(B26:Z26)</f>
        <v>435.03500000000014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28.042999999999999</v>
      </c>
      <c r="C28" s="57">
        <f t="shared" ref="C28:Z28" si="2">IF(LEN(C$2)&gt;0,SUM(C25:C27),"")</f>
        <v>24.745999999999999</v>
      </c>
      <c r="D28" s="57">
        <f t="shared" si="2"/>
        <v>24.824999999999999</v>
      </c>
      <c r="E28" s="57">
        <f t="shared" si="2"/>
        <v>28.24</v>
      </c>
      <c r="F28" s="57">
        <f t="shared" si="2"/>
        <v>27.132000000000001</v>
      </c>
      <c r="G28" s="57">
        <f t="shared" si="2"/>
        <v>9.7639999999999993</v>
      </c>
      <c r="H28" s="57">
        <f t="shared" si="2"/>
        <v>9.6069999999999993</v>
      </c>
      <c r="I28" s="57">
        <f t="shared" si="2"/>
        <v>9.39</v>
      </c>
      <c r="J28" s="57">
        <f t="shared" si="2"/>
        <v>14.406000000000001</v>
      </c>
      <c r="K28" s="57">
        <f t="shared" si="2"/>
        <v>20.164000000000001</v>
      </c>
      <c r="L28" s="57">
        <f t="shared" si="2"/>
        <v>33.091000000000001</v>
      </c>
      <c r="M28" s="57">
        <f t="shared" si="2"/>
        <v>31.071000000000002</v>
      </c>
      <c r="N28" s="57">
        <f t="shared" si="2"/>
        <v>33.090000000000003</v>
      </c>
      <c r="O28" s="57">
        <f t="shared" si="2"/>
        <v>31.919</v>
      </c>
      <c r="P28" s="57">
        <f t="shared" si="2"/>
        <v>32.947000000000003</v>
      </c>
      <c r="Q28" s="57">
        <f t="shared" si="2"/>
        <v>1.6080000000000001</v>
      </c>
      <c r="R28" s="57">
        <f t="shared" si="2"/>
        <v>19.059999999999999</v>
      </c>
      <c r="S28" s="57">
        <f t="shared" si="2"/>
        <v>19.04</v>
      </c>
      <c r="T28" s="57">
        <f t="shared" si="2"/>
        <v>13.551</v>
      </c>
      <c r="U28" s="57">
        <f t="shared" si="2"/>
        <v>7.1</v>
      </c>
      <c r="V28" s="57">
        <f t="shared" si="2"/>
        <v>5.024</v>
      </c>
      <c r="W28" s="57">
        <f t="shared" si="2"/>
        <v>5.0449999999999999</v>
      </c>
      <c r="X28" s="57">
        <f t="shared" si="2"/>
        <v>3.2850000000000001</v>
      </c>
      <c r="Y28" s="57">
        <f t="shared" si="2"/>
        <v>2.887</v>
      </c>
      <c r="Z28" s="58" t="str">
        <f t="shared" si="2"/>
        <v/>
      </c>
      <c r="AA28" s="59">
        <f>SUM(AA25:AA27)</f>
        <v>435.03500000000014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28.042999999999999</v>
      </c>
      <c r="C47" s="83">
        <f t="shared" ref="C47:Z47" si="8">IF(LEN(C$2)&gt;0,C14+C22+C36,"")</f>
        <v>24.745999999999999</v>
      </c>
      <c r="D47" s="83">
        <f t="shared" si="8"/>
        <v>24.824999999999999</v>
      </c>
      <c r="E47" s="83">
        <f t="shared" si="8"/>
        <v>28.24</v>
      </c>
      <c r="F47" s="83">
        <f t="shared" si="8"/>
        <v>27.132000000000001</v>
      </c>
      <c r="G47" s="83">
        <f t="shared" si="8"/>
        <v>9.7639999999999993</v>
      </c>
      <c r="H47" s="83">
        <f t="shared" si="8"/>
        <v>9.6069999999999993</v>
      </c>
      <c r="I47" s="83">
        <f t="shared" si="8"/>
        <v>9.39</v>
      </c>
      <c r="J47" s="83">
        <f t="shared" si="8"/>
        <v>14.405999999999999</v>
      </c>
      <c r="K47" s="83">
        <f t="shared" si="8"/>
        <v>20.164000000000001</v>
      </c>
      <c r="L47" s="83">
        <f t="shared" si="8"/>
        <v>33.091000000000001</v>
      </c>
      <c r="M47" s="83">
        <f t="shared" si="8"/>
        <v>31.070999999999998</v>
      </c>
      <c r="N47" s="83">
        <f t="shared" si="8"/>
        <v>33.090000000000003</v>
      </c>
      <c r="O47" s="83">
        <f t="shared" si="8"/>
        <v>31.919</v>
      </c>
      <c r="P47" s="83">
        <f t="shared" si="8"/>
        <v>32.947000000000003</v>
      </c>
      <c r="Q47" s="83">
        <f t="shared" si="8"/>
        <v>1.6080000000000001</v>
      </c>
      <c r="R47" s="83">
        <f t="shared" si="8"/>
        <v>19.059999999999999</v>
      </c>
      <c r="S47" s="83">
        <f t="shared" si="8"/>
        <v>19.04</v>
      </c>
      <c r="T47" s="83">
        <f t="shared" si="8"/>
        <v>13.551</v>
      </c>
      <c r="U47" s="83">
        <f t="shared" si="8"/>
        <v>7.1000000000000005</v>
      </c>
      <c r="V47" s="83">
        <f t="shared" si="8"/>
        <v>5.0240000000000009</v>
      </c>
      <c r="W47" s="83">
        <f t="shared" si="8"/>
        <v>5.0449999999999999</v>
      </c>
      <c r="X47" s="83">
        <f t="shared" si="8"/>
        <v>3.2849999999999997</v>
      </c>
      <c r="Y47" s="83">
        <f t="shared" si="8"/>
        <v>2.887</v>
      </c>
      <c r="Z47" s="84" t="str">
        <f t="shared" si="8"/>
        <v/>
      </c>
      <c r="AA47" s="100">
        <f>SUM(B47:Z47)</f>
        <v>435.03500000000014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28.042999999999999</v>
      </c>
      <c r="C4" s="18">
        <v>24.745999999999999</v>
      </c>
      <c r="D4" s="18">
        <v>24.824999999999999</v>
      </c>
      <c r="E4" s="18">
        <v>28.24</v>
      </c>
      <c r="F4" s="18">
        <v>27.131999999999998</v>
      </c>
      <c r="G4" s="18">
        <v>9.7640000000000011</v>
      </c>
      <c r="H4" s="18">
        <v>9.6069999999999993</v>
      </c>
      <c r="I4" s="18">
        <v>9.39</v>
      </c>
      <c r="J4" s="18">
        <v>14.405999999999999</v>
      </c>
      <c r="K4" s="18">
        <v>20.163999999999998</v>
      </c>
      <c r="L4" s="18">
        <v>33.091000000000001</v>
      </c>
      <c r="M4" s="18">
        <v>31.071000000000002</v>
      </c>
      <c r="N4" s="18">
        <v>33.089999999999996</v>
      </c>
      <c r="O4" s="18">
        <v>31.918999999999997</v>
      </c>
      <c r="P4" s="18">
        <v>32.947000000000003</v>
      </c>
      <c r="Q4" s="18">
        <v>1.6080000000000001</v>
      </c>
      <c r="R4" s="18">
        <v>19.059999999999999</v>
      </c>
      <c r="S4" s="18">
        <v>19.040000000000003</v>
      </c>
      <c r="T4" s="18">
        <v>13.550999999999998</v>
      </c>
      <c r="U4" s="18">
        <v>7.1</v>
      </c>
      <c r="V4" s="18">
        <v>5.024</v>
      </c>
      <c r="W4" s="18">
        <v>5.0449999999999999</v>
      </c>
      <c r="X4" s="18">
        <v>3.2849999999999997</v>
      </c>
      <c r="Y4" s="18">
        <v>2.887</v>
      </c>
      <c r="Z4" s="19"/>
      <c r="AA4" s="20">
        <f>SUM(B4:Z4)</f>
        <v>435.03500000000008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26.37</v>
      </c>
      <c r="C7" s="28">
        <v>21.08</v>
      </c>
      <c r="D7" s="28">
        <v>20.55</v>
      </c>
      <c r="E7" s="28">
        <v>20.05</v>
      </c>
      <c r="F7" s="28">
        <v>21.05</v>
      </c>
      <c r="G7" s="28">
        <v>39.799999999999997</v>
      </c>
      <c r="H7" s="28">
        <v>53.16</v>
      </c>
      <c r="I7" s="28">
        <v>87.1</v>
      </c>
      <c r="J7" s="28">
        <v>96.48</v>
      </c>
      <c r="K7" s="28">
        <v>99.91</v>
      </c>
      <c r="L7" s="28">
        <v>83</v>
      </c>
      <c r="M7" s="28">
        <v>78.099999999999994</v>
      </c>
      <c r="N7" s="28">
        <v>83.39</v>
      </c>
      <c r="O7" s="28">
        <v>81.680000000000007</v>
      </c>
      <c r="P7" s="28">
        <v>92.2</v>
      </c>
      <c r="Q7" s="28">
        <v>90.1</v>
      </c>
      <c r="R7" s="28">
        <v>101.28</v>
      </c>
      <c r="S7" s="28">
        <v>104</v>
      </c>
      <c r="T7" s="28">
        <v>99.81</v>
      </c>
      <c r="U7" s="28">
        <v>91.1</v>
      </c>
      <c r="V7" s="28">
        <v>65.5</v>
      </c>
      <c r="W7" s="28">
        <v>44.03</v>
      </c>
      <c r="X7" s="28">
        <v>38.57</v>
      </c>
      <c r="Y7" s="28">
        <v>32</v>
      </c>
      <c r="Z7" s="29"/>
      <c r="AA7" s="30">
        <v>65.429583333333326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28.042999999999999</v>
      </c>
      <c r="C13" s="52">
        <v>24.745999999999999</v>
      </c>
      <c r="D13" s="52">
        <v>24.824999999999999</v>
      </c>
      <c r="E13" s="52">
        <v>28.24</v>
      </c>
      <c r="F13" s="52">
        <v>27.131999999999998</v>
      </c>
      <c r="G13" s="52">
        <v>9.7640000000000011</v>
      </c>
      <c r="H13" s="52">
        <v>9.6069999999999993</v>
      </c>
      <c r="I13" s="52">
        <v>8.4909999999999997</v>
      </c>
      <c r="J13" s="52">
        <v>14.405999999999999</v>
      </c>
      <c r="K13" s="52">
        <v>20.163999999999998</v>
      </c>
      <c r="L13" s="52">
        <v>33.091000000000001</v>
      </c>
      <c r="M13" s="52">
        <v>31.071000000000002</v>
      </c>
      <c r="N13" s="52">
        <v>33.089999999999996</v>
      </c>
      <c r="O13" s="52">
        <v>31.918999999999997</v>
      </c>
      <c r="P13" s="52">
        <v>32.557000000000002</v>
      </c>
      <c r="Q13" s="52">
        <v>1.6080000000000001</v>
      </c>
      <c r="R13" s="52">
        <v>18.678999999999998</v>
      </c>
      <c r="S13" s="52">
        <v>16.048000000000002</v>
      </c>
      <c r="T13" s="52">
        <v>10.626000000000001</v>
      </c>
      <c r="U13" s="52">
        <v>3.7519999999999998</v>
      </c>
      <c r="V13" s="52">
        <v>3.3810000000000002</v>
      </c>
      <c r="W13" s="52">
        <v>3.4809999999999999</v>
      </c>
      <c r="X13" s="52">
        <v>2.5379999999999998</v>
      </c>
      <c r="Y13" s="52">
        <v>2.887</v>
      </c>
      <c r="Z13" s="53"/>
      <c r="AA13" s="54">
        <f>SUM(B13:Z13)</f>
        <v>420.14600000000002</v>
      </c>
    </row>
    <row r="14" spans="1:27" ht="30" customHeight="1" thickBot="1" x14ac:dyDescent="0.25">
      <c r="A14" s="55" t="s">
        <v>10</v>
      </c>
      <c r="B14" s="56">
        <f>IF(LEN(B$2)&gt;0,SUM(B10:B13),"")</f>
        <v>28.042999999999999</v>
      </c>
      <c r="C14" s="57">
        <f t="shared" ref="C14:Z14" si="0">IF(LEN(C$2)&gt;0,SUM(C10:C13),"")</f>
        <v>24.745999999999999</v>
      </c>
      <c r="D14" s="57">
        <f t="shared" si="0"/>
        <v>24.824999999999999</v>
      </c>
      <c r="E14" s="57">
        <f t="shared" si="0"/>
        <v>28.24</v>
      </c>
      <c r="F14" s="57">
        <f t="shared" si="0"/>
        <v>27.131999999999998</v>
      </c>
      <c r="G14" s="57">
        <f t="shared" si="0"/>
        <v>9.7640000000000011</v>
      </c>
      <c r="H14" s="57">
        <f t="shared" si="0"/>
        <v>9.6069999999999993</v>
      </c>
      <c r="I14" s="57">
        <f t="shared" si="0"/>
        <v>8.4909999999999997</v>
      </c>
      <c r="J14" s="57">
        <f t="shared" si="0"/>
        <v>14.405999999999999</v>
      </c>
      <c r="K14" s="57">
        <f t="shared" si="0"/>
        <v>20.163999999999998</v>
      </c>
      <c r="L14" s="57">
        <f t="shared" si="0"/>
        <v>33.091000000000001</v>
      </c>
      <c r="M14" s="57">
        <f t="shared" si="0"/>
        <v>31.071000000000002</v>
      </c>
      <c r="N14" s="57">
        <f t="shared" si="0"/>
        <v>33.089999999999996</v>
      </c>
      <c r="O14" s="57">
        <f t="shared" si="0"/>
        <v>31.918999999999997</v>
      </c>
      <c r="P14" s="57">
        <f t="shared" si="0"/>
        <v>32.557000000000002</v>
      </c>
      <c r="Q14" s="57">
        <f t="shared" si="0"/>
        <v>1.6080000000000001</v>
      </c>
      <c r="R14" s="57">
        <f t="shared" si="0"/>
        <v>18.678999999999998</v>
      </c>
      <c r="S14" s="57">
        <f t="shared" si="0"/>
        <v>16.048000000000002</v>
      </c>
      <c r="T14" s="57">
        <f t="shared" si="0"/>
        <v>10.626000000000001</v>
      </c>
      <c r="U14" s="57">
        <f t="shared" si="0"/>
        <v>3.7519999999999998</v>
      </c>
      <c r="V14" s="57">
        <f t="shared" si="0"/>
        <v>3.3810000000000002</v>
      </c>
      <c r="W14" s="57">
        <f t="shared" si="0"/>
        <v>3.4809999999999999</v>
      </c>
      <c r="X14" s="57">
        <f t="shared" si="0"/>
        <v>2.5379999999999998</v>
      </c>
      <c r="Y14" s="57">
        <f t="shared" si="0"/>
        <v>2.887</v>
      </c>
      <c r="Z14" s="58" t="str">
        <f t="shared" si="0"/>
        <v/>
      </c>
      <c r="AA14" s="59">
        <f>SUM(AA9:AA13)</f>
        <v>420.14600000000002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0.89900000000000002</v>
      </c>
      <c r="J19" s="76"/>
      <c r="K19" s="76"/>
      <c r="L19" s="76"/>
      <c r="M19" s="76"/>
      <c r="N19" s="76"/>
      <c r="O19" s="76"/>
      <c r="P19" s="76">
        <v>0.39</v>
      </c>
      <c r="Q19" s="76"/>
      <c r="R19" s="76">
        <v>0.38100000000000001</v>
      </c>
      <c r="S19" s="76">
        <v>2.992</v>
      </c>
      <c r="T19" s="76">
        <v>2.9249999999999998</v>
      </c>
      <c r="U19" s="76">
        <v>3.3479999999999999</v>
      </c>
      <c r="V19" s="76">
        <v>1.643</v>
      </c>
      <c r="W19" s="76">
        <v>1.5640000000000001</v>
      </c>
      <c r="X19" s="76">
        <v>0.747</v>
      </c>
      <c r="Y19" s="76"/>
      <c r="Z19" s="73"/>
      <c r="AA19" s="74">
        <f>SUM(B19:Z19)</f>
        <v>14.888999999999999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0.89900000000000002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0.39</v>
      </c>
      <c r="Q22" s="83">
        <f t="shared" si="1"/>
        <v>0</v>
      </c>
      <c r="R22" s="83">
        <f t="shared" si="1"/>
        <v>0.38100000000000001</v>
      </c>
      <c r="S22" s="83">
        <f t="shared" si="1"/>
        <v>2.992</v>
      </c>
      <c r="T22" s="83">
        <f t="shared" si="1"/>
        <v>2.9249999999999998</v>
      </c>
      <c r="U22" s="83">
        <f t="shared" si="1"/>
        <v>3.3479999999999999</v>
      </c>
      <c r="V22" s="83">
        <f t="shared" si="1"/>
        <v>1.643</v>
      </c>
      <c r="W22" s="83">
        <f t="shared" si="1"/>
        <v>1.5640000000000001</v>
      </c>
      <c r="X22" s="83">
        <f t="shared" si="1"/>
        <v>0.747</v>
      </c>
      <c r="Y22" s="83">
        <f t="shared" si="1"/>
        <v>0</v>
      </c>
      <c r="Z22" s="84">
        <f t="shared" si="1"/>
        <v>0</v>
      </c>
      <c r="AA22" s="85">
        <f t="shared" si="1"/>
        <v>14.888999999999999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28.042999999999999</v>
      </c>
      <c r="C26" s="72">
        <v>24.745999999999999</v>
      </c>
      <c r="D26" s="72">
        <v>24.824999999999999</v>
      </c>
      <c r="E26" s="72">
        <v>28.24</v>
      </c>
      <c r="F26" s="72">
        <v>27.132000000000001</v>
      </c>
      <c r="G26" s="72">
        <v>9.7639999999999993</v>
      </c>
      <c r="H26" s="72">
        <v>9.6069999999999993</v>
      </c>
      <c r="I26" s="72">
        <v>9.39</v>
      </c>
      <c r="J26" s="72">
        <v>14.406000000000001</v>
      </c>
      <c r="K26" s="72">
        <v>20.164000000000001</v>
      </c>
      <c r="L26" s="72">
        <v>33.091000000000001</v>
      </c>
      <c r="M26" s="72">
        <v>31.071000000000002</v>
      </c>
      <c r="N26" s="72">
        <v>33.090000000000003</v>
      </c>
      <c r="O26" s="72">
        <v>31.919</v>
      </c>
      <c r="P26" s="72">
        <v>32.947000000000003</v>
      </c>
      <c r="Q26" s="72">
        <v>1.6080000000000001</v>
      </c>
      <c r="R26" s="72">
        <v>19.059999999999999</v>
      </c>
      <c r="S26" s="72">
        <v>19.04</v>
      </c>
      <c r="T26" s="72">
        <v>13.551</v>
      </c>
      <c r="U26" s="72">
        <v>7.1</v>
      </c>
      <c r="V26" s="72">
        <v>5.024</v>
      </c>
      <c r="W26" s="72">
        <v>5.0449999999999999</v>
      </c>
      <c r="X26" s="72">
        <v>3.2850000000000001</v>
      </c>
      <c r="Y26" s="72">
        <v>2.887</v>
      </c>
      <c r="Z26" s="73"/>
      <c r="AA26" s="74">
        <f>SUM(B26:Z26)</f>
        <v>435.03500000000014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28.042999999999999</v>
      </c>
      <c r="C28" s="57">
        <f t="shared" si="2"/>
        <v>24.745999999999999</v>
      </c>
      <c r="D28" s="57">
        <f t="shared" si="2"/>
        <v>24.824999999999999</v>
      </c>
      <c r="E28" s="57">
        <f t="shared" si="2"/>
        <v>28.24</v>
      </c>
      <c r="F28" s="57">
        <f t="shared" si="2"/>
        <v>27.132000000000001</v>
      </c>
      <c r="G28" s="57">
        <f t="shared" si="2"/>
        <v>9.7639999999999993</v>
      </c>
      <c r="H28" s="57">
        <f t="shared" si="2"/>
        <v>9.6069999999999993</v>
      </c>
      <c r="I28" s="57">
        <f t="shared" si="2"/>
        <v>9.39</v>
      </c>
      <c r="J28" s="57">
        <f t="shared" si="2"/>
        <v>14.406000000000001</v>
      </c>
      <c r="K28" s="57">
        <f t="shared" si="2"/>
        <v>20.164000000000001</v>
      </c>
      <c r="L28" s="57">
        <f t="shared" si="2"/>
        <v>33.091000000000001</v>
      </c>
      <c r="M28" s="57">
        <f t="shared" si="2"/>
        <v>31.071000000000002</v>
      </c>
      <c r="N28" s="57">
        <f t="shared" si="2"/>
        <v>33.090000000000003</v>
      </c>
      <c r="O28" s="57">
        <f t="shared" si="2"/>
        <v>31.919</v>
      </c>
      <c r="P28" s="57">
        <f t="shared" si="2"/>
        <v>32.947000000000003</v>
      </c>
      <c r="Q28" s="57">
        <f t="shared" si="2"/>
        <v>1.6080000000000001</v>
      </c>
      <c r="R28" s="57">
        <f t="shared" si="2"/>
        <v>19.059999999999999</v>
      </c>
      <c r="S28" s="57">
        <f t="shared" si="2"/>
        <v>19.04</v>
      </c>
      <c r="T28" s="57">
        <f t="shared" si="2"/>
        <v>13.551</v>
      </c>
      <c r="U28" s="57">
        <f t="shared" si="2"/>
        <v>7.1</v>
      </c>
      <c r="V28" s="57">
        <f t="shared" si="2"/>
        <v>5.024</v>
      </c>
      <c r="W28" s="57">
        <f t="shared" si="2"/>
        <v>5.0449999999999999</v>
      </c>
      <c r="X28" s="57">
        <f t="shared" si="2"/>
        <v>3.2850000000000001</v>
      </c>
      <c r="Y28" s="57">
        <f t="shared" si="2"/>
        <v>2.887</v>
      </c>
      <c r="Z28" s="58">
        <f t="shared" si="2"/>
        <v>0</v>
      </c>
      <c r="AA28" s="59">
        <f t="shared" si="2"/>
        <v>435.03500000000014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28.042999999999999</v>
      </c>
      <c r="C47" s="83">
        <f t="shared" ref="C47:Z47" si="8">SUM(C10:C13)+C22+C36</f>
        <v>24.745999999999999</v>
      </c>
      <c r="D47" s="83">
        <f t="shared" si="8"/>
        <v>24.824999999999999</v>
      </c>
      <c r="E47" s="83">
        <f t="shared" si="8"/>
        <v>28.24</v>
      </c>
      <c r="F47" s="83">
        <f t="shared" si="8"/>
        <v>27.131999999999998</v>
      </c>
      <c r="G47" s="83">
        <f t="shared" si="8"/>
        <v>9.7640000000000011</v>
      </c>
      <c r="H47" s="83">
        <f t="shared" si="8"/>
        <v>9.6069999999999993</v>
      </c>
      <c r="I47" s="83">
        <f t="shared" si="8"/>
        <v>9.39</v>
      </c>
      <c r="J47" s="83">
        <f t="shared" si="8"/>
        <v>14.405999999999999</v>
      </c>
      <c r="K47" s="83">
        <f t="shared" si="8"/>
        <v>20.163999999999998</v>
      </c>
      <c r="L47" s="83">
        <f t="shared" si="8"/>
        <v>33.091000000000001</v>
      </c>
      <c r="M47" s="83">
        <f t="shared" si="8"/>
        <v>31.071000000000002</v>
      </c>
      <c r="N47" s="83">
        <f t="shared" si="8"/>
        <v>33.089999999999996</v>
      </c>
      <c r="O47" s="83">
        <f t="shared" si="8"/>
        <v>31.918999999999997</v>
      </c>
      <c r="P47" s="83">
        <f t="shared" si="8"/>
        <v>32.947000000000003</v>
      </c>
      <c r="Q47" s="83">
        <f t="shared" si="8"/>
        <v>1.6080000000000001</v>
      </c>
      <c r="R47" s="83">
        <f t="shared" si="8"/>
        <v>19.059999999999999</v>
      </c>
      <c r="S47" s="83">
        <f t="shared" si="8"/>
        <v>19.040000000000003</v>
      </c>
      <c r="T47" s="83">
        <f t="shared" si="8"/>
        <v>13.551000000000002</v>
      </c>
      <c r="U47" s="83">
        <f t="shared" si="8"/>
        <v>7.1</v>
      </c>
      <c r="V47" s="83">
        <f t="shared" si="8"/>
        <v>5.024</v>
      </c>
      <c r="W47" s="83">
        <f t="shared" si="8"/>
        <v>5.0449999999999999</v>
      </c>
      <c r="X47" s="83">
        <f t="shared" si="8"/>
        <v>3.2849999999999997</v>
      </c>
      <c r="Y47" s="83">
        <f t="shared" si="8"/>
        <v>2.887</v>
      </c>
      <c r="Z47" s="84">
        <f t="shared" si="8"/>
        <v>0</v>
      </c>
      <c r="AA47" s="100">
        <f>SUM(B47:Z47)</f>
        <v>435.03500000000008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2020-12-08T21:20:20Z</dcterms:created>
  <dcterms:modified xsi:type="dcterms:W3CDTF">2020-12-08T21:20:22Z</dcterms:modified>
</cp:coreProperties>
</file>