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<sst xmlns="http://schemas.openxmlformats.org/spreadsheetml/2006/main" count="110" uniqueCount="50">
  <si>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07/12/2020 23:16:35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</si>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</sst>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3.3250000000000002</c:v>
                </c:pt>
                <c:pt idx="1">
                  <c:v>8.2029999999999994</c:v>
                </c:pt>
                <c:pt idx="2">
                  <c:v>2.262</c:v>
                </c:pt>
                <c:pt idx="3">
                  <c:v>2.806</c:v>
                </c:pt>
                <c:pt idx="4">
                  <c:v>3.22</c:v>
                </c:pt>
                <c:pt idx="5">
                  <c:v>5.0269999999999992</c:v>
                </c:pt>
                <c:pt idx="6">
                  <c:v>3.9780000000000002</c:v>
                </c:pt>
                <c:pt idx="7">
                  <c:v>11.033000000000001</c:v>
                </c:pt>
                <c:pt idx="8">
                  <c:v>16.924999999999997</c:v>
                </c:pt>
                <c:pt idx="9">
                  <c:v>4.3130000000000006</c:v>
                </c:pt>
                <c:pt idx="10">
                  <c:v>3.8810000000000002</c:v>
                </c:pt>
                <c:pt idx="11">
                  <c:v>2.8039999999999998</c:v>
                </c:pt>
                <c:pt idx="12">
                  <c:v>5.4260000000000002</c:v>
                </c:pt>
                <c:pt idx="13">
                  <c:v>6.1229999999999993</c:v>
                </c:pt>
                <c:pt idx="14">
                  <c:v>4.5830000000000002</c:v>
                </c:pt>
                <c:pt idx="15">
                  <c:v>2.7519999999999998</c:v>
                </c:pt>
                <c:pt idx="16">
                  <c:v>1.3450000000000002</c:v>
                </c:pt>
                <c:pt idx="17">
                  <c:v>1.575</c:v>
                </c:pt>
                <c:pt idx="18">
                  <c:v>1.9789999999999999</c:v>
                </c:pt>
                <c:pt idx="19">
                  <c:v>2.4710000000000001</c:v>
                </c:pt>
                <c:pt idx="20">
                  <c:v>2.2409999999999997</c:v>
                </c:pt>
                <c:pt idx="21">
                  <c:v>0.995</c:v>
                </c:pt>
                <c:pt idx="22">
                  <c:v>2.23</c:v>
                </c:pt>
                <c:pt idx="23">
                  <c:v>1.9590000000000001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0730968"/>
        <c:axId val="470731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8.8949999999999996</c:v>
                </c:pt>
                <c:pt idx="1">
                  <c:v>9.6069999999999993</c:v>
                </c:pt>
                <c:pt idx="2">
                  <c:v>3.544</c:v>
                </c:pt>
                <c:pt idx="3">
                  <c:v>3.125</c:v>
                </c:pt>
                <c:pt idx="4">
                  <c:v>4.1849999999999996</c:v>
                </c:pt>
                <c:pt idx="5">
                  <c:v>8.4039999999999999</c:v>
                </c:pt>
                <c:pt idx="6">
                  <c:v>4.6879999999999997</c:v>
                </c:pt>
                <c:pt idx="7">
                  <c:v>11.699</c:v>
                </c:pt>
                <c:pt idx="8">
                  <c:v>16.932000000000002</c:v>
                </c:pt>
                <c:pt idx="9">
                  <c:v>10.551</c:v>
                </c:pt>
                <c:pt idx="10">
                  <c:v>9.3730000000000011</c:v>
                </c:pt>
                <c:pt idx="11">
                  <c:v>8.7279999999999998</c:v>
                </c:pt>
                <c:pt idx="12">
                  <c:v>16.294999999999998</c:v>
                </c:pt>
                <c:pt idx="13">
                  <c:v>15.689</c:v>
                </c:pt>
                <c:pt idx="14">
                  <c:v>8.4679999999999982</c:v>
                </c:pt>
                <c:pt idx="15">
                  <c:v>6.3059999999999992</c:v>
                </c:pt>
                <c:pt idx="16">
                  <c:v>4.9770000000000003</c:v>
                </c:pt>
                <c:pt idx="17">
                  <c:v>4.5929999999999991</c:v>
                </c:pt>
                <c:pt idx="18">
                  <c:v>9.3710000000000004</c:v>
                </c:pt>
                <c:pt idx="19">
                  <c:v>5.8809999999999993</c:v>
                </c:pt>
                <c:pt idx="20">
                  <c:v>5.5719999999999992</c:v>
                </c:pt>
                <c:pt idx="21">
                  <c:v>5.8359999999999994</c:v>
                </c:pt>
                <c:pt idx="22">
                  <c:v>3.9990000000000001</c:v>
                </c:pt>
                <c:pt idx="23">
                  <c:v>6.9649999999999999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30968"/>
        <c:axId val="470731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44.84</c:v>
                </c:pt>
                <c:pt idx="1">
                  <c:v>51.8</c:v>
                </c:pt>
                <c:pt idx="2">
                  <c:v>45.54</c:v>
                </c:pt>
                <c:pt idx="3">
                  <c:v>45.2</c:v>
                </c:pt>
                <c:pt idx="4">
                  <c:v>42.29</c:v>
                </c:pt>
                <c:pt idx="5">
                  <c:v>51.07</c:v>
                </c:pt>
                <c:pt idx="6">
                  <c:v>65.989999999999995</c:v>
                </c:pt>
                <c:pt idx="7">
                  <c:v>93.57</c:v>
                </c:pt>
                <c:pt idx="8">
                  <c:v>109.5</c:v>
                </c:pt>
                <c:pt idx="9">
                  <c:v>90.39</c:v>
                </c:pt>
                <c:pt idx="10">
                  <c:v>83.3</c:v>
                </c:pt>
                <c:pt idx="11">
                  <c:v>80.52</c:v>
                </c:pt>
                <c:pt idx="12">
                  <c:v>79.400000000000006</c:v>
                </c:pt>
                <c:pt idx="13">
                  <c:v>75.5</c:v>
                </c:pt>
                <c:pt idx="14">
                  <c:v>76.400000000000006</c:v>
                </c:pt>
                <c:pt idx="15">
                  <c:v>88.19</c:v>
                </c:pt>
                <c:pt idx="16">
                  <c:v>89.4</c:v>
                </c:pt>
                <c:pt idx="17">
                  <c:v>110.01</c:v>
                </c:pt>
                <c:pt idx="18">
                  <c:v>101.5</c:v>
                </c:pt>
                <c:pt idx="19">
                  <c:v>89.39</c:v>
                </c:pt>
                <c:pt idx="20">
                  <c:v>72</c:v>
                </c:pt>
                <c:pt idx="21">
                  <c:v>57.86</c:v>
                </c:pt>
                <c:pt idx="22">
                  <c:v>48.45</c:v>
                </c:pt>
                <c:pt idx="23">
                  <c:v>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32144"/>
        <c:axId val="470731752"/>
      </c:lineChart>
      <c:catAx>
        <c:axId val="470730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31360"/>
        <c:crosses val="autoZero"/>
        <c:auto val="1"/>
        <c:lblAlgn val="ctr"/>
        <c:lblOffset val="100"/>
        <c:noMultiLvlLbl val="0"/>
      </c:catAx>
      <c:valAx>
        <c:axId val="47073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30968"/>
        <c:crosses val="autoZero"/>
        <c:crossBetween val="between"/>
      </c:valAx>
      <c:valAx>
        <c:axId val="470731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32144"/>
        <c:crosses val="max"/>
        <c:crossBetween val="between"/>
      </c:valAx>
      <c:catAx>
        <c:axId val="470732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7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44173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101.45600000000002</v>
          </cell>
        </row>
        <row r="25">
          <cell r="C25">
            <v>0</v>
          </cell>
        </row>
        <row r="26">
          <cell r="C26">
            <v>16.970000000000002</v>
          </cell>
        </row>
        <row r="27">
          <cell r="C27">
            <v>75.257000000000005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2.298</v>
          </cell>
        </row>
        <row r="34">
          <cell r="C34">
            <v>92.327999999999989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99.056999999999988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44.84</v>
          </cell>
          <cell r="C7">
            <v>51.8</v>
          </cell>
          <cell r="D7">
            <v>45.54</v>
          </cell>
          <cell r="E7">
            <v>45.2</v>
          </cell>
          <cell r="F7">
            <v>42.29</v>
          </cell>
          <cell r="G7">
            <v>51.07</v>
          </cell>
          <cell r="H7">
            <v>65.989999999999995</v>
          </cell>
          <cell r="I7">
            <v>93.57</v>
          </cell>
          <cell r="J7">
            <v>109.5</v>
          </cell>
          <cell r="K7">
            <v>90.39</v>
          </cell>
          <cell r="L7">
            <v>83.3</v>
          </cell>
          <cell r="M7">
            <v>80.52</v>
          </cell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101.5</v>
          </cell>
          <cell r="U7">
            <v>89.39</v>
          </cell>
          <cell r="V7">
            <v>72</v>
          </cell>
          <cell r="W7">
            <v>57.86</v>
          </cell>
          <cell r="X7">
            <v>48.45</v>
          </cell>
          <cell r="Y7">
            <v>49.4</v>
          </cell>
        </row>
        <row r="59">
          <cell r="B59">
            <v>3.3250000000000002</v>
          </cell>
          <cell r="C59">
            <v>8.2029999999999994</v>
          </cell>
          <cell r="D59">
            <v>2.262</v>
          </cell>
          <cell r="E59">
            <v>2.806</v>
          </cell>
          <cell r="F59">
            <v>3.22</v>
          </cell>
          <cell r="G59">
            <v>5.0269999999999992</v>
          </cell>
          <cell r="H59">
            <v>3.9780000000000002</v>
          </cell>
          <cell r="I59">
            <v>11.033000000000001</v>
          </cell>
          <cell r="J59">
            <v>16.924999999999997</v>
          </cell>
          <cell r="K59">
            <v>4.3130000000000006</v>
          </cell>
          <cell r="L59">
            <v>3.8810000000000002</v>
          </cell>
          <cell r="M59">
            <v>2.8039999999999998</v>
          </cell>
          <cell r="N59">
            <v>5.4260000000000002</v>
          </cell>
          <cell r="O59">
            <v>6.1229999999999993</v>
          </cell>
          <cell r="P59">
            <v>4.5830000000000002</v>
          </cell>
          <cell r="Q59">
            <v>2.7519999999999998</v>
          </cell>
          <cell r="R59">
            <v>1.3450000000000002</v>
          </cell>
          <cell r="S59">
            <v>1.575</v>
          </cell>
          <cell r="T59">
            <v>1.9789999999999999</v>
          </cell>
          <cell r="U59">
            <v>2.4710000000000001</v>
          </cell>
          <cell r="V59">
            <v>2.2409999999999997</v>
          </cell>
          <cell r="W59">
            <v>0.995</v>
          </cell>
          <cell r="X59">
            <v>2.23</v>
          </cell>
          <cell r="Y59">
            <v>1.9590000000000001</v>
          </cell>
        </row>
        <row r="65">
          <cell r="B65">
            <v>2.4860000000000002</v>
          </cell>
          <cell r="K65">
            <v>2.323</v>
          </cell>
          <cell r="L65">
            <v>2.3220000000000001</v>
          </cell>
          <cell r="M65">
            <v>2.306</v>
          </cell>
          <cell r="N65">
            <v>2.3260000000000001</v>
          </cell>
          <cell r="O65">
            <v>2.25</v>
          </cell>
          <cell r="T65">
            <v>1.6519999999999999</v>
          </cell>
          <cell r="Y65">
            <v>1.3049999999999999</v>
          </cell>
        </row>
        <row r="66">
          <cell r="B66">
            <v>3.0839999999999996</v>
          </cell>
          <cell r="C66">
            <v>1.4039999999999999</v>
          </cell>
          <cell r="D66">
            <v>1.282</v>
          </cell>
          <cell r="E66">
            <v>0.31900000000000001</v>
          </cell>
          <cell r="F66">
            <v>0.96500000000000008</v>
          </cell>
          <cell r="G66">
            <v>3.3769999999999998</v>
          </cell>
          <cell r="H66">
            <v>0.71</v>
          </cell>
          <cell r="I66">
            <v>0.66600000000000004</v>
          </cell>
          <cell r="J66">
            <v>7.0000000000000001E-3</v>
          </cell>
          <cell r="K66">
            <v>3.915</v>
          </cell>
          <cell r="L66">
            <v>3.17</v>
          </cell>
          <cell r="M66">
            <v>3.6180000000000003</v>
          </cell>
          <cell r="N66">
            <v>8.5429999999999993</v>
          </cell>
          <cell r="O66">
            <v>7.3160000000000007</v>
          </cell>
          <cell r="P66">
            <v>3.8850000000000002</v>
          </cell>
          <cell r="Q66">
            <v>3.5540000000000003</v>
          </cell>
          <cell r="R66">
            <v>3.6320000000000001</v>
          </cell>
          <cell r="S66">
            <v>3.0179999999999998</v>
          </cell>
          <cell r="T66">
            <v>5.74</v>
          </cell>
          <cell r="U66">
            <v>3.41</v>
          </cell>
          <cell r="V66">
            <v>3.331</v>
          </cell>
          <cell r="W66">
            <v>4.8410000000000002</v>
          </cell>
          <cell r="X66">
            <v>1.7690000000000001</v>
          </cell>
          <cell r="Y66">
            <v>3.7009999999999996</v>
          </cell>
        </row>
      </sheetData>
      <sheetData sheetId="17">
        <row r="59">
          <cell r="B59">
            <v>2.9550000000000001</v>
          </cell>
          <cell r="C59">
            <v>2.4670000000000001</v>
          </cell>
          <cell r="D59">
            <v>3.3140000000000001</v>
          </cell>
          <cell r="E59">
            <v>1.7150000000000001</v>
          </cell>
          <cell r="F59">
            <v>0.63500000000000001</v>
          </cell>
          <cell r="G59">
            <v>5.4939999999999998</v>
          </cell>
          <cell r="H59">
            <v>3.6759999999999997</v>
          </cell>
          <cell r="I59">
            <v>1.0089999999999999</v>
          </cell>
          <cell r="J59">
            <v>0.63800000000000001</v>
          </cell>
          <cell r="K59">
            <v>2.5909999999999997</v>
          </cell>
          <cell r="L59">
            <v>4.2229999999999999</v>
          </cell>
          <cell r="M59">
            <v>5.6680000000000001</v>
          </cell>
          <cell r="N59">
            <v>11.105</v>
          </cell>
          <cell r="O59">
            <v>12.639000000000001</v>
          </cell>
          <cell r="P59">
            <v>5.6480000000000006</v>
          </cell>
          <cell r="Q59">
            <v>2.2859999999999996</v>
          </cell>
          <cell r="R59">
            <v>2.617</v>
          </cell>
          <cell r="S59">
            <v>2.9329999999999998</v>
          </cell>
          <cell r="T59">
            <v>7.6909999999999998</v>
          </cell>
          <cell r="U59">
            <v>4.2409999999999997</v>
          </cell>
          <cell r="V59">
            <v>3.9119999999999999</v>
          </cell>
          <cell r="W59">
            <v>4.1859999999999999</v>
          </cell>
          <cell r="X59">
            <v>2.3290000000000002</v>
          </cell>
          <cell r="Y59">
            <v>5.085</v>
          </cell>
        </row>
        <row r="65">
          <cell r="J65">
            <v>2.298</v>
          </cell>
        </row>
        <row r="66">
          <cell r="B66">
            <v>5.9399999999999995</v>
          </cell>
          <cell r="C66">
            <v>7.14</v>
          </cell>
          <cell r="D66">
            <v>0.23</v>
          </cell>
          <cell r="E66">
            <v>1.41</v>
          </cell>
          <cell r="F66">
            <v>3.55</v>
          </cell>
          <cell r="G66">
            <v>2.91</v>
          </cell>
          <cell r="H66">
            <v>1.012</v>
          </cell>
          <cell r="I66">
            <v>10.69</v>
          </cell>
          <cell r="J66">
            <v>13.996</v>
          </cell>
          <cell r="K66">
            <v>7.9599999999999991</v>
          </cell>
          <cell r="L66">
            <v>5.15</v>
          </cell>
          <cell r="M66">
            <v>3.0599999999999996</v>
          </cell>
          <cell r="N66">
            <v>5.19</v>
          </cell>
          <cell r="O66">
            <v>3.05</v>
          </cell>
          <cell r="P66">
            <v>2.82</v>
          </cell>
          <cell r="Q66">
            <v>4.0199999999999996</v>
          </cell>
          <cell r="R66">
            <v>2.36</v>
          </cell>
          <cell r="S66">
            <v>1.66</v>
          </cell>
          <cell r="T66">
            <v>1.68</v>
          </cell>
          <cell r="U66">
            <v>1.64</v>
          </cell>
          <cell r="V66">
            <v>1.66</v>
          </cell>
          <cell r="W66">
            <v>1.65</v>
          </cell>
          <cell r="X66">
            <v>1.67</v>
          </cell>
          <cell r="Y66">
            <v>1.8800000000000001</v>
          </cell>
        </row>
      </sheetData>
      <sheetData sheetId="18">
        <row r="7">
          <cell r="B7">
            <v>44.84</v>
          </cell>
          <cell r="C7">
            <v>51.8</v>
          </cell>
          <cell r="D7">
            <v>45.54</v>
          </cell>
          <cell r="E7">
            <v>45.2</v>
          </cell>
          <cell r="F7">
            <v>42.29</v>
          </cell>
          <cell r="G7">
            <v>51.07</v>
          </cell>
          <cell r="H7">
            <v>65.989999999999995</v>
          </cell>
          <cell r="I7">
            <v>93.57</v>
          </cell>
          <cell r="J7">
            <v>109.5</v>
          </cell>
          <cell r="K7">
            <v>90.39</v>
          </cell>
          <cell r="L7">
            <v>83.3</v>
          </cell>
          <cell r="M7">
            <v>80.52</v>
          </cell>
          <cell r="N7">
            <v>79.400000000000006</v>
          </cell>
          <cell r="O7">
            <v>75.5</v>
          </cell>
          <cell r="P7">
            <v>76.400000000000006</v>
          </cell>
          <cell r="Q7">
            <v>88.19</v>
          </cell>
          <cell r="R7">
            <v>89.4</v>
          </cell>
          <cell r="S7">
            <v>110.01</v>
          </cell>
          <cell r="T7">
            <v>101.5</v>
          </cell>
          <cell r="U7">
            <v>89.39</v>
          </cell>
          <cell r="V7">
            <v>72</v>
          </cell>
          <cell r="W7">
            <v>57.86</v>
          </cell>
          <cell r="X7">
            <v>48.45</v>
          </cell>
          <cell r="Y7">
            <v>49.4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44171</v>
          </cell>
        </row>
        <row r="4">
          <cell r="B4">
            <v>44171</v>
          </cell>
        </row>
        <row r="5">
          <cell r="B5">
            <v>44171</v>
          </cell>
        </row>
        <row r="6">
          <cell r="B6">
            <v>44171</v>
          </cell>
        </row>
        <row r="7">
          <cell r="B7">
            <v>44171</v>
          </cell>
        </row>
        <row r="8">
          <cell r="B8">
            <v>44171</v>
          </cell>
        </row>
        <row r="9">
          <cell r="B9">
            <v>44171</v>
          </cell>
        </row>
        <row r="10">
          <cell r="B10">
            <v>44171</v>
          </cell>
        </row>
        <row r="11">
          <cell r="B11">
            <v>44171</v>
          </cell>
        </row>
        <row r="12">
          <cell r="B12">
            <v>44171</v>
          </cell>
        </row>
        <row r="13">
          <cell r="B13">
            <v>44171</v>
          </cell>
        </row>
        <row r="14">
          <cell r="B14">
            <v>44171</v>
          </cell>
        </row>
        <row r="15">
          <cell r="B15">
            <v>44171</v>
          </cell>
        </row>
        <row r="16">
          <cell r="B16">
            <v>44171</v>
          </cell>
        </row>
      </sheetData>
      <sheetData sheetId="41">
        <row r="2">
          <cell r="C2">
            <v>44174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8.8949999999999996</v>
      </c>
      <c r="C4" s="18">
        <v>9.6070000000000011</v>
      </c>
      <c r="D4" s="18">
        <v>3.544</v>
      </c>
      <c r="E4" s="18">
        <v>3.1249999999999996</v>
      </c>
      <c r="F4" s="18">
        <v>4.1849999999999996</v>
      </c>
      <c r="G4" s="18">
        <v>8.4039999999999999</v>
      </c>
      <c r="H4" s="18">
        <v>4.6880000000000006</v>
      </c>
      <c r="I4" s="18">
        <v>11.699000000000002</v>
      </c>
      <c r="J4" s="18">
        <v>16.931999999999999</v>
      </c>
      <c r="K4" s="18">
        <v>10.551</v>
      </c>
      <c r="L4" s="18">
        <v>9.3730000000000011</v>
      </c>
      <c r="M4" s="18">
        <v>8.7279999999999998</v>
      </c>
      <c r="N4" s="18">
        <v>16.294999999999998</v>
      </c>
      <c r="O4" s="18">
        <v>15.689000000000002</v>
      </c>
      <c r="P4" s="18">
        <v>8.468</v>
      </c>
      <c r="Q4" s="18">
        <v>6.3059999999999992</v>
      </c>
      <c r="R4" s="18">
        <v>4.9770000000000003</v>
      </c>
      <c r="S4" s="18">
        <v>4.593</v>
      </c>
      <c r="T4" s="18">
        <v>9.3710000000000004</v>
      </c>
      <c r="U4" s="18">
        <v>5.8810000000000002</v>
      </c>
      <c r="V4" s="18">
        <v>5.5719999999999992</v>
      </c>
      <c r="W4" s="18">
        <v>5.8360000000000003</v>
      </c>
      <c r="X4" s="18">
        <v>3.9989999999999997</v>
      </c>
      <c r="Y4" s="18">
        <v>6.964999999999999</v>
      </c>
      <c r="Z4" s="19"/>
      <c r="AA4" s="20">
        <f>SUM(B4:Z4)</f>
        <v>193.68300000000002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44.84</v>
      </c>
      <c r="C7" s="28">
        <v>51.8</v>
      </c>
      <c r="D7" s="28">
        <v>45.54</v>
      </c>
      <c r="E7" s="28">
        <v>45.2</v>
      </c>
      <c r="F7" s="28">
        <v>42.29</v>
      </c>
      <c r="G7" s="28">
        <v>51.07</v>
      </c>
      <c r="H7" s="28">
        <v>65.989999999999995</v>
      </c>
      <c r="I7" s="28">
        <v>93.57</v>
      </c>
      <c r="J7" s="28">
        <v>109.5</v>
      </c>
      <c r="K7" s="28">
        <v>90.39</v>
      </c>
      <c r="L7" s="28">
        <v>83.3</v>
      </c>
      <c r="M7" s="28">
        <v>80.52</v>
      </c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101.5</v>
      </c>
      <c r="U7" s="28">
        <v>89.39</v>
      </c>
      <c r="V7" s="28">
        <v>72</v>
      </c>
      <c r="W7" s="28">
        <v>57.86</v>
      </c>
      <c r="X7" s="28">
        <v>48.45</v>
      </c>
      <c r="Y7" s="28">
        <v>49.4</v>
      </c>
      <c r="Z7" s="29"/>
      <c r="AA7" s="30">
        <f>IF(SUM(GR_MAINLAND_MCP_SUM_SELL)&lt;&gt;0,AVERAGEIF(GR_MAINLAND_MCP_SUM_SELL,"&lt;&gt;"""),"")</f>
        <v>72.56291666666668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3.3250000000000002</v>
      </c>
      <c r="C13" s="52">
        <v>8.2029999999999994</v>
      </c>
      <c r="D13" s="52">
        <v>2.262</v>
      </c>
      <c r="E13" s="52">
        <v>2.806</v>
      </c>
      <c r="F13" s="52">
        <v>3.22</v>
      </c>
      <c r="G13" s="52">
        <v>5.0269999999999992</v>
      </c>
      <c r="H13" s="52">
        <v>3.9780000000000002</v>
      </c>
      <c r="I13" s="52">
        <v>11.033000000000001</v>
      </c>
      <c r="J13" s="52">
        <v>16.924999999999997</v>
      </c>
      <c r="K13" s="52">
        <v>4.3130000000000006</v>
      </c>
      <c r="L13" s="52">
        <v>3.8810000000000002</v>
      </c>
      <c r="M13" s="52">
        <v>2.8039999999999998</v>
      </c>
      <c r="N13" s="52">
        <v>5.4260000000000002</v>
      </c>
      <c r="O13" s="52">
        <v>6.1229999999999993</v>
      </c>
      <c r="P13" s="52">
        <v>4.5830000000000002</v>
      </c>
      <c r="Q13" s="52">
        <v>2.7519999999999998</v>
      </c>
      <c r="R13" s="52">
        <v>1.3450000000000002</v>
      </c>
      <c r="S13" s="52">
        <v>1.575</v>
      </c>
      <c r="T13" s="52">
        <v>1.9789999999999999</v>
      </c>
      <c r="U13" s="52">
        <v>2.4710000000000001</v>
      </c>
      <c r="V13" s="52">
        <v>2.2409999999999997</v>
      </c>
      <c r="W13" s="52">
        <v>0.995</v>
      </c>
      <c r="X13" s="52">
        <v>2.23</v>
      </c>
      <c r="Y13" s="52">
        <v>1.9590000000000001</v>
      </c>
      <c r="Z13" s="53"/>
      <c r="AA13" s="54">
        <f>SUM(B13:Z13)</f>
        <v>101.45600000000002</v>
      </c>
    </row>
    <row r="14" spans="1:27" ht="30" customHeight="1" thickBot="1" x14ac:dyDescent="0.25">
      <c r="A14" s="55" t="s">
        <v>10</v>
      </c>
      <c r="B14" s="56">
        <f>IF(LEN(B$2)&gt;0,SUM(B10:B13),"")</f>
        <v>3.3250000000000002</v>
      </c>
      <c r="C14" s="57">
        <f t="shared" ref="C14:Z14" si="0">IF(LEN(C$2)&gt;0,SUM(C10:C13),"")</f>
        <v>8.2029999999999994</v>
      </c>
      <c r="D14" s="57">
        <f t="shared" si="0"/>
        <v>2.262</v>
      </c>
      <c r="E14" s="57">
        <f t="shared" si="0"/>
        <v>2.806</v>
      </c>
      <c r="F14" s="57">
        <f t="shared" si="0"/>
        <v>3.22</v>
      </c>
      <c r="G14" s="57">
        <f t="shared" si="0"/>
        <v>5.0269999999999992</v>
      </c>
      <c r="H14" s="57">
        <f t="shared" si="0"/>
        <v>3.9780000000000002</v>
      </c>
      <c r="I14" s="57">
        <f t="shared" si="0"/>
        <v>11.033000000000001</v>
      </c>
      <c r="J14" s="57">
        <f t="shared" si="0"/>
        <v>16.924999999999997</v>
      </c>
      <c r="K14" s="57">
        <f t="shared" si="0"/>
        <v>4.3130000000000006</v>
      </c>
      <c r="L14" s="57">
        <f t="shared" si="0"/>
        <v>3.8810000000000002</v>
      </c>
      <c r="M14" s="57">
        <f t="shared" si="0"/>
        <v>2.8039999999999998</v>
      </c>
      <c r="N14" s="57">
        <f t="shared" si="0"/>
        <v>5.4260000000000002</v>
      </c>
      <c r="O14" s="57">
        <f t="shared" si="0"/>
        <v>6.1229999999999993</v>
      </c>
      <c r="P14" s="57">
        <f t="shared" si="0"/>
        <v>4.5830000000000002</v>
      </c>
      <c r="Q14" s="57">
        <f t="shared" si="0"/>
        <v>2.7519999999999998</v>
      </c>
      <c r="R14" s="57">
        <f t="shared" si="0"/>
        <v>1.3450000000000002</v>
      </c>
      <c r="S14" s="57">
        <f t="shared" si="0"/>
        <v>1.575</v>
      </c>
      <c r="T14" s="57">
        <f t="shared" si="0"/>
        <v>1.9789999999999999</v>
      </c>
      <c r="U14" s="57">
        <f t="shared" si="0"/>
        <v>2.4710000000000001</v>
      </c>
      <c r="V14" s="57">
        <f t="shared" si="0"/>
        <v>2.2409999999999997</v>
      </c>
      <c r="W14" s="57">
        <f t="shared" si="0"/>
        <v>0.995</v>
      </c>
      <c r="X14" s="57">
        <f t="shared" si="0"/>
        <v>2.23</v>
      </c>
      <c r="Y14" s="57">
        <f t="shared" si="0"/>
        <v>1.9590000000000001</v>
      </c>
      <c r="Z14" s="58" t="str">
        <f t="shared" si="0"/>
        <v/>
      </c>
      <c r="AA14" s="59">
        <f>SUM(AA9:AA13)</f>
        <v>101.45600000000002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2.4860000000000002</v>
      </c>
      <c r="C18" s="72"/>
      <c r="D18" s="72"/>
      <c r="E18" s="72"/>
      <c r="F18" s="72"/>
      <c r="G18" s="72"/>
      <c r="H18" s="72"/>
      <c r="I18" s="72"/>
      <c r="J18" s="72"/>
      <c r="K18" s="72">
        <v>2.323</v>
      </c>
      <c r="L18" s="72">
        <v>2.3220000000000001</v>
      </c>
      <c r="M18" s="72">
        <v>2.306</v>
      </c>
      <c r="N18" s="72">
        <v>2.3260000000000001</v>
      </c>
      <c r="O18" s="72">
        <v>2.25</v>
      </c>
      <c r="P18" s="72"/>
      <c r="Q18" s="72"/>
      <c r="R18" s="72"/>
      <c r="S18" s="72"/>
      <c r="T18" s="72">
        <v>1.6519999999999999</v>
      </c>
      <c r="U18" s="72"/>
      <c r="V18" s="72"/>
      <c r="W18" s="72"/>
      <c r="X18" s="72"/>
      <c r="Y18" s="72">
        <v>1.3049999999999999</v>
      </c>
      <c r="Z18" s="73"/>
      <c r="AA18" s="74">
        <f>SUM(B18:Z18)</f>
        <v>16.970000000000002</v>
      </c>
    </row>
    <row r="19" spans="1:27" ht="24.95" customHeight="1" x14ac:dyDescent="0.2">
      <c r="A19" s="70" t="s">
        <v>14</v>
      </c>
      <c r="B19" s="75">
        <v>3.0839999999999996</v>
      </c>
      <c r="C19" s="76">
        <v>1.4039999999999999</v>
      </c>
      <c r="D19" s="76">
        <v>1.282</v>
      </c>
      <c r="E19" s="76">
        <v>0.31900000000000001</v>
      </c>
      <c r="F19" s="76">
        <v>0.96500000000000008</v>
      </c>
      <c r="G19" s="76">
        <v>3.3769999999999998</v>
      </c>
      <c r="H19" s="76">
        <v>0.71</v>
      </c>
      <c r="I19" s="76">
        <v>0.66600000000000004</v>
      </c>
      <c r="J19" s="76">
        <v>7.0000000000000001E-3</v>
      </c>
      <c r="K19" s="76">
        <v>3.915</v>
      </c>
      <c r="L19" s="76">
        <v>3.17</v>
      </c>
      <c r="M19" s="76">
        <v>3.6180000000000003</v>
      </c>
      <c r="N19" s="76">
        <v>8.5429999999999993</v>
      </c>
      <c r="O19" s="76">
        <v>7.3160000000000007</v>
      </c>
      <c r="P19" s="76">
        <v>3.8850000000000002</v>
      </c>
      <c r="Q19" s="76">
        <v>3.5540000000000003</v>
      </c>
      <c r="R19" s="76">
        <v>3.6320000000000001</v>
      </c>
      <c r="S19" s="76">
        <v>3.0179999999999998</v>
      </c>
      <c r="T19" s="76">
        <v>5.74</v>
      </c>
      <c r="U19" s="76">
        <v>3.41</v>
      </c>
      <c r="V19" s="76">
        <v>3.331</v>
      </c>
      <c r="W19" s="76">
        <v>4.8410000000000002</v>
      </c>
      <c r="X19" s="76">
        <v>1.7690000000000001</v>
      </c>
      <c r="Y19" s="76">
        <v>3.7009999999999996</v>
      </c>
      <c r="Z19" s="73"/>
      <c r="AA19" s="74">
        <f>SUM(B19:Z19)</f>
        <v>75.257000000000005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5.57</v>
      </c>
      <c r="C22" s="83">
        <f t="shared" ref="C22:Z22" si="1">IF(LEN(C$2)&gt;0,SUM(C17:C21),"")</f>
        <v>1.4039999999999999</v>
      </c>
      <c r="D22" s="83">
        <f t="shared" si="1"/>
        <v>1.282</v>
      </c>
      <c r="E22" s="83">
        <f t="shared" si="1"/>
        <v>0.31900000000000001</v>
      </c>
      <c r="F22" s="83">
        <f t="shared" si="1"/>
        <v>0.96500000000000008</v>
      </c>
      <c r="G22" s="83">
        <f t="shared" si="1"/>
        <v>3.3769999999999998</v>
      </c>
      <c r="H22" s="83">
        <f t="shared" si="1"/>
        <v>0.71</v>
      </c>
      <c r="I22" s="83">
        <f t="shared" si="1"/>
        <v>0.66600000000000004</v>
      </c>
      <c r="J22" s="83">
        <f t="shared" si="1"/>
        <v>7.0000000000000001E-3</v>
      </c>
      <c r="K22" s="83">
        <f t="shared" si="1"/>
        <v>6.2379999999999995</v>
      </c>
      <c r="L22" s="83">
        <f t="shared" si="1"/>
        <v>5.492</v>
      </c>
      <c r="M22" s="83">
        <f t="shared" si="1"/>
        <v>5.9240000000000004</v>
      </c>
      <c r="N22" s="83">
        <f t="shared" si="1"/>
        <v>10.869</v>
      </c>
      <c r="O22" s="83">
        <f t="shared" si="1"/>
        <v>9.5660000000000007</v>
      </c>
      <c r="P22" s="83">
        <f t="shared" si="1"/>
        <v>3.8850000000000002</v>
      </c>
      <c r="Q22" s="83">
        <f t="shared" si="1"/>
        <v>3.5540000000000003</v>
      </c>
      <c r="R22" s="83">
        <f t="shared" si="1"/>
        <v>3.6320000000000001</v>
      </c>
      <c r="S22" s="83">
        <f t="shared" si="1"/>
        <v>3.0179999999999998</v>
      </c>
      <c r="T22" s="83">
        <f t="shared" si="1"/>
        <v>7.3920000000000003</v>
      </c>
      <c r="U22" s="83">
        <f t="shared" si="1"/>
        <v>3.41</v>
      </c>
      <c r="V22" s="83">
        <f t="shared" si="1"/>
        <v>3.331</v>
      </c>
      <c r="W22" s="83">
        <f t="shared" si="1"/>
        <v>4.8410000000000002</v>
      </c>
      <c r="X22" s="83">
        <f t="shared" si="1"/>
        <v>1.7690000000000001</v>
      </c>
      <c r="Y22" s="83">
        <f t="shared" si="1"/>
        <v>5.0059999999999993</v>
      </c>
      <c r="Z22" s="84" t="str">
        <f t="shared" si="1"/>
        <v/>
      </c>
      <c r="AA22" s="85">
        <f>SUM(AA17:AA21)</f>
        <v>92.227000000000004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8.8949999999999996</v>
      </c>
      <c r="C26" s="72">
        <v>9.6069999999999993</v>
      </c>
      <c r="D26" s="72">
        <v>3.544</v>
      </c>
      <c r="E26" s="72">
        <v>3.125</v>
      </c>
      <c r="F26" s="72">
        <v>4.1849999999999996</v>
      </c>
      <c r="G26" s="72">
        <v>8.4039999999999999</v>
      </c>
      <c r="H26" s="72">
        <v>4.6879999999999997</v>
      </c>
      <c r="I26" s="72">
        <v>11.699</v>
      </c>
      <c r="J26" s="72">
        <v>16.931999999999999</v>
      </c>
      <c r="K26" s="72">
        <v>10.551</v>
      </c>
      <c r="L26" s="72">
        <v>9.3729999999999993</v>
      </c>
      <c r="M26" s="72">
        <v>8.7279999999999998</v>
      </c>
      <c r="N26" s="72">
        <v>16.295000000000002</v>
      </c>
      <c r="O26" s="72">
        <v>15.689</v>
      </c>
      <c r="P26" s="72">
        <v>8.468</v>
      </c>
      <c r="Q26" s="72">
        <v>6.306</v>
      </c>
      <c r="R26" s="72">
        <v>4.9770000000000003</v>
      </c>
      <c r="S26" s="72">
        <v>4.593</v>
      </c>
      <c r="T26" s="72">
        <v>9.3710000000000004</v>
      </c>
      <c r="U26" s="72">
        <v>5.8810000000000002</v>
      </c>
      <c r="V26" s="72">
        <v>5.5720000000000001</v>
      </c>
      <c r="W26" s="72">
        <v>5.8360000000000003</v>
      </c>
      <c r="X26" s="72">
        <v>3.9990000000000001</v>
      </c>
      <c r="Y26" s="72">
        <v>6.9649999999999999</v>
      </c>
      <c r="Z26" s="73"/>
      <c r="AA26" s="74">
        <f>SUM(B26:Z26)</f>
        <v>193.68300000000002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8.8949999999999996</v>
      </c>
      <c r="C28" s="57">
        <f t="shared" ref="C28:Z28" si="2">IF(LEN(C$2)&gt;0,SUM(C25:C27),"")</f>
        <v>9.6069999999999993</v>
      </c>
      <c r="D28" s="57">
        <f t="shared" si="2"/>
        <v>3.544</v>
      </c>
      <c r="E28" s="57">
        <f t="shared" si="2"/>
        <v>3.125</v>
      </c>
      <c r="F28" s="57">
        <f t="shared" si="2"/>
        <v>4.1849999999999996</v>
      </c>
      <c r="G28" s="57">
        <f t="shared" si="2"/>
        <v>8.4039999999999999</v>
      </c>
      <c r="H28" s="57">
        <f t="shared" si="2"/>
        <v>4.6879999999999997</v>
      </c>
      <c r="I28" s="57">
        <f t="shared" si="2"/>
        <v>11.699</v>
      </c>
      <c r="J28" s="57">
        <f t="shared" si="2"/>
        <v>16.931999999999999</v>
      </c>
      <c r="K28" s="57">
        <f t="shared" si="2"/>
        <v>10.551</v>
      </c>
      <c r="L28" s="57">
        <f t="shared" si="2"/>
        <v>9.3729999999999993</v>
      </c>
      <c r="M28" s="57">
        <f t="shared" si="2"/>
        <v>8.7279999999999998</v>
      </c>
      <c r="N28" s="57">
        <f t="shared" si="2"/>
        <v>16.295000000000002</v>
      </c>
      <c r="O28" s="57">
        <f t="shared" si="2"/>
        <v>15.689</v>
      </c>
      <c r="P28" s="57">
        <f t="shared" si="2"/>
        <v>8.468</v>
      </c>
      <c r="Q28" s="57">
        <f t="shared" si="2"/>
        <v>6.306</v>
      </c>
      <c r="R28" s="57">
        <f t="shared" si="2"/>
        <v>4.9770000000000003</v>
      </c>
      <c r="S28" s="57">
        <f t="shared" si="2"/>
        <v>4.593</v>
      </c>
      <c r="T28" s="57">
        <f t="shared" si="2"/>
        <v>9.3710000000000004</v>
      </c>
      <c r="U28" s="57">
        <f t="shared" si="2"/>
        <v>5.8810000000000002</v>
      </c>
      <c r="V28" s="57">
        <f t="shared" si="2"/>
        <v>5.5720000000000001</v>
      </c>
      <c r="W28" s="57">
        <f t="shared" si="2"/>
        <v>5.8360000000000003</v>
      </c>
      <c r="X28" s="57">
        <f t="shared" si="2"/>
        <v>3.9990000000000001</v>
      </c>
      <c r="Y28" s="57">
        <f t="shared" si="2"/>
        <v>6.9649999999999999</v>
      </c>
      <c r="Z28" s="58" t="str">
        <f t="shared" si="2"/>
        <v/>
      </c>
      <c r="AA28" s="59">
        <f>SUM(AA25:AA27)</f>
        <v>193.68300000000002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8.8949999999999996</v>
      </c>
      <c r="C47" s="83">
        <f t="shared" ref="C47:Z47" si="8">IF(LEN(C$2)&gt;0,C14+C22+C36,"")</f>
        <v>9.6069999999999993</v>
      </c>
      <c r="D47" s="83">
        <f t="shared" si="8"/>
        <v>3.544</v>
      </c>
      <c r="E47" s="83">
        <f t="shared" si="8"/>
        <v>3.125</v>
      </c>
      <c r="F47" s="83">
        <f t="shared" si="8"/>
        <v>4.1850000000000005</v>
      </c>
      <c r="G47" s="83">
        <f t="shared" si="8"/>
        <v>8.4039999999999999</v>
      </c>
      <c r="H47" s="83">
        <f t="shared" si="8"/>
        <v>4.6880000000000006</v>
      </c>
      <c r="I47" s="83">
        <f t="shared" si="8"/>
        <v>11.699000000000002</v>
      </c>
      <c r="J47" s="83">
        <f t="shared" si="8"/>
        <v>16.931999999999999</v>
      </c>
      <c r="K47" s="83">
        <f t="shared" si="8"/>
        <v>10.551</v>
      </c>
      <c r="L47" s="83">
        <f t="shared" si="8"/>
        <v>9.3730000000000011</v>
      </c>
      <c r="M47" s="83">
        <f t="shared" si="8"/>
        <v>8.7279999999999998</v>
      </c>
      <c r="N47" s="83">
        <f t="shared" si="8"/>
        <v>16.295000000000002</v>
      </c>
      <c r="O47" s="83">
        <f t="shared" si="8"/>
        <v>15.689</v>
      </c>
      <c r="P47" s="83">
        <f t="shared" si="8"/>
        <v>8.468</v>
      </c>
      <c r="Q47" s="83">
        <f t="shared" si="8"/>
        <v>6.306</v>
      </c>
      <c r="R47" s="83">
        <f t="shared" si="8"/>
        <v>4.9770000000000003</v>
      </c>
      <c r="S47" s="83">
        <f t="shared" si="8"/>
        <v>4.593</v>
      </c>
      <c r="T47" s="83">
        <f t="shared" si="8"/>
        <v>9.3710000000000004</v>
      </c>
      <c r="U47" s="83">
        <f t="shared" si="8"/>
        <v>5.8810000000000002</v>
      </c>
      <c r="V47" s="83">
        <f t="shared" si="8"/>
        <v>5.5719999999999992</v>
      </c>
      <c r="W47" s="83">
        <f t="shared" si="8"/>
        <v>5.8360000000000003</v>
      </c>
      <c r="X47" s="83">
        <f t="shared" si="8"/>
        <v>3.9990000000000001</v>
      </c>
      <c r="Y47" s="83">
        <f t="shared" si="8"/>
        <v>6.9649999999999999</v>
      </c>
      <c r="Z47" s="84" t="str">
        <f t="shared" si="8"/>
        <v/>
      </c>
      <c r="AA47" s="100">
        <f>SUM(B47:Z47)</f>
        <v>193.68300000000002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8.8949999999999996</v>
      </c>
      <c r="C4" s="18">
        <v>9.6069999999999993</v>
      </c>
      <c r="D4" s="18">
        <v>3.544</v>
      </c>
      <c r="E4" s="18">
        <v>3.125</v>
      </c>
      <c r="F4" s="18">
        <v>4.1849999999999996</v>
      </c>
      <c r="G4" s="18">
        <v>8.4039999999999999</v>
      </c>
      <c r="H4" s="18">
        <v>4.6879999999999997</v>
      </c>
      <c r="I4" s="18">
        <v>11.699</v>
      </c>
      <c r="J4" s="18">
        <v>16.932000000000002</v>
      </c>
      <c r="K4" s="18">
        <v>10.551</v>
      </c>
      <c r="L4" s="18">
        <v>9.3730000000000011</v>
      </c>
      <c r="M4" s="18">
        <v>8.7279999999999998</v>
      </c>
      <c r="N4" s="18">
        <v>16.294999999999998</v>
      </c>
      <c r="O4" s="18">
        <v>15.689</v>
      </c>
      <c r="P4" s="18">
        <v>8.4679999999999982</v>
      </c>
      <c r="Q4" s="18">
        <v>6.3059999999999992</v>
      </c>
      <c r="R4" s="18">
        <v>4.9770000000000003</v>
      </c>
      <c r="S4" s="18">
        <v>4.5929999999999991</v>
      </c>
      <c r="T4" s="18">
        <v>9.3710000000000004</v>
      </c>
      <c r="U4" s="18">
        <v>5.8809999999999993</v>
      </c>
      <c r="V4" s="18">
        <v>5.5719999999999992</v>
      </c>
      <c r="W4" s="18">
        <v>5.8359999999999994</v>
      </c>
      <c r="X4" s="18">
        <v>3.9990000000000001</v>
      </c>
      <c r="Y4" s="18">
        <v>6.9649999999999999</v>
      </c>
      <c r="Z4" s="19"/>
      <c r="AA4" s="20">
        <f>SUM(B4:Z4)</f>
        <v>193.68300000000002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44.84</v>
      </c>
      <c r="C7" s="28">
        <v>51.8</v>
      </c>
      <c r="D7" s="28">
        <v>45.54</v>
      </c>
      <c r="E7" s="28">
        <v>45.2</v>
      </c>
      <c r="F7" s="28">
        <v>42.29</v>
      </c>
      <c r="G7" s="28">
        <v>51.07</v>
      </c>
      <c r="H7" s="28">
        <v>65.989999999999995</v>
      </c>
      <c r="I7" s="28">
        <v>93.57</v>
      </c>
      <c r="J7" s="28">
        <v>109.5</v>
      </c>
      <c r="K7" s="28">
        <v>90.39</v>
      </c>
      <c r="L7" s="28">
        <v>83.3</v>
      </c>
      <c r="M7" s="28">
        <v>80.52</v>
      </c>
      <c r="N7" s="28">
        <v>79.400000000000006</v>
      </c>
      <c r="O7" s="28">
        <v>75.5</v>
      </c>
      <c r="P7" s="28">
        <v>76.400000000000006</v>
      </c>
      <c r="Q7" s="28">
        <v>88.19</v>
      </c>
      <c r="R7" s="28">
        <v>89.4</v>
      </c>
      <c r="S7" s="28">
        <v>110.01</v>
      </c>
      <c r="T7" s="28">
        <v>101.5</v>
      </c>
      <c r="U7" s="28">
        <v>89.39</v>
      </c>
      <c r="V7" s="28">
        <v>72</v>
      </c>
      <c r="W7" s="28">
        <v>57.86</v>
      </c>
      <c r="X7" s="28">
        <v>48.45</v>
      </c>
      <c r="Y7" s="28">
        <v>49.4</v>
      </c>
      <c r="Z7" s="29"/>
      <c r="AA7" s="30">
        <v>72.56291666666668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2.9550000000000001</v>
      </c>
      <c r="C13" s="52">
        <v>2.4670000000000001</v>
      </c>
      <c r="D13" s="52">
        <v>3.3140000000000001</v>
      </c>
      <c r="E13" s="52">
        <v>1.7150000000000001</v>
      </c>
      <c r="F13" s="52">
        <v>0.63500000000000001</v>
      </c>
      <c r="G13" s="52">
        <v>5.4939999999999998</v>
      </c>
      <c r="H13" s="52">
        <v>3.6759999999999997</v>
      </c>
      <c r="I13" s="52">
        <v>1.0089999999999999</v>
      </c>
      <c r="J13" s="52">
        <v>0.63800000000000001</v>
      </c>
      <c r="K13" s="52">
        <v>2.5909999999999997</v>
      </c>
      <c r="L13" s="52">
        <v>4.2229999999999999</v>
      </c>
      <c r="M13" s="52">
        <v>5.6680000000000001</v>
      </c>
      <c r="N13" s="52">
        <v>11.105</v>
      </c>
      <c r="O13" s="52">
        <v>12.639000000000001</v>
      </c>
      <c r="P13" s="52">
        <v>5.6480000000000006</v>
      </c>
      <c r="Q13" s="52">
        <v>2.2859999999999996</v>
      </c>
      <c r="R13" s="52">
        <v>2.617</v>
      </c>
      <c r="S13" s="52">
        <v>2.9329999999999998</v>
      </c>
      <c r="T13" s="52">
        <v>7.6909999999999998</v>
      </c>
      <c r="U13" s="52">
        <v>4.2409999999999997</v>
      </c>
      <c r="V13" s="52">
        <v>3.9119999999999999</v>
      </c>
      <c r="W13" s="52">
        <v>4.1859999999999999</v>
      </c>
      <c r="X13" s="52">
        <v>2.3290000000000002</v>
      </c>
      <c r="Y13" s="52">
        <v>5.085</v>
      </c>
      <c r="Z13" s="53"/>
      <c r="AA13" s="54">
        <f>SUM(B13:Z13)</f>
        <v>99.056999999999988</v>
      </c>
    </row>
    <row r="14" spans="1:27" ht="30" customHeight="1" thickBot="1" x14ac:dyDescent="0.25">
      <c r="A14" s="55" t="s">
        <v>10</v>
      </c>
      <c r="B14" s="56">
        <f>IF(LEN(B$2)&gt;0,SUM(B10:B13),"")</f>
        <v>2.9550000000000001</v>
      </c>
      <c r="C14" s="57">
        <f t="shared" ref="C14:Z14" si="0">IF(LEN(C$2)&gt;0,SUM(C10:C13),"")</f>
        <v>2.4670000000000001</v>
      </c>
      <c r="D14" s="57">
        <f t="shared" si="0"/>
        <v>3.3140000000000001</v>
      </c>
      <c r="E14" s="57">
        <f t="shared" si="0"/>
        <v>1.7150000000000001</v>
      </c>
      <c r="F14" s="57">
        <f t="shared" si="0"/>
        <v>0.63500000000000001</v>
      </c>
      <c r="G14" s="57">
        <f t="shared" si="0"/>
        <v>5.4939999999999998</v>
      </c>
      <c r="H14" s="57">
        <f t="shared" si="0"/>
        <v>3.6759999999999997</v>
      </c>
      <c r="I14" s="57">
        <f t="shared" si="0"/>
        <v>1.0089999999999999</v>
      </c>
      <c r="J14" s="57">
        <f t="shared" si="0"/>
        <v>0.63800000000000001</v>
      </c>
      <c r="K14" s="57">
        <f t="shared" si="0"/>
        <v>2.5909999999999997</v>
      </c>
      <c r="L14" s="57">
        <f t="shared" si="0"/>
        <v>4.2229999999999999</v>
      </c>
      <c r="M14" s="57">
        <f t="shared" si="0"/>
        <v>5.6680000000000001</v>
      </c>
      <c r="N14" s="57">
        <f t="shared" si="0"/>
        <v>11.105</v>
      </c>
      <c r="O14" s="57">
        <f t="shared" si="0"/>
        <v>12.639000000000001</v>
      </c>
      <c r="P14" s="57">
        <f t="shared" si="0"/>
        <v>5.6480000000000006</v>
      </c>
      <c r="Q14" s="57">
        <f t="shared" si="0"/>
        <v>2.2859999999999996</v>
      </c>
      <c r="R14" s="57">
        <f t="shared" si="0"/>
        <v>2.617</v>
      </c>
      <c r="S14" s="57">
        <f t="shared" si="0"/>
        <v>2.9329999999999998</v>
      </c>
      <c r="T14" s="57">
        <f t="shared" si="0"/>
        <v>7.6909999999999998</v>
      </c>
      <c r="U14" s="57">
        <f t="shared" si="0"/>
        <v>4.2409999999999997</v>
      </c>
      <c r="V14" s="57">
        <f t="shared" si="0"/>
        <v>3.9119999999999999</v>
      </c>
      <c r="W14" s="57">
        <f t="shared" si="0"/>
        <v>4.1859999999999999</v>
      </c>
      <c r="X14" s="57">
        <f t="shared" si="0"/>
        <v>2.3290000000000002</v>
      </c>
      <c r="Y14" s="57">
        <f t="shared" si="0"/>
        <v>5.085</v>
      </c>
      <c r="Z14" s="58" t="str">
        <f t="shared" si="0"/>
        <v/>
      </c>
      <c r="AA14" s="59">
        <f>SUM(AA9:AA13)</f>
        <v>99.056999999999988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2.298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2.298</v>
      </c>
    </row>
    <row r="19" spans="1:27" ht="24.95" customHeight="1" x14ac:dyDescent="0.2">
      <c r="A19" s="70" t="s">
        <v>14</v>
      </c>
      <c r="B19" s="75">
        <v>5.9399999999999995</v>
      </c>
      <c r="C19" s="76">
        <v>7.14</v>
      </c>
      <c r="D19" s="76">
        <v>0.23</v>
      </c>
      <c r="E19" s="76">
        <v>1.41</v>
      </c>
      <c r="F19" s="76">
        <v>3.55</v>
      </c>
      <c r="G19" s="76">
        <v>2.91</v>
      </c>
      <c r="H19" s="76">
        <v>1.012</v>
      </c>
      <c r="I19" s="76">
        <v>10.69</v>
      </c>
      <c r="J19" s="76">
        <v>13.996</v>
      </c>
      <c r="K19" s="76">
        <v>7.9599999999999991</v>
      </c>
      <c r="L19" s="76">
        <v>5.15</v>
      </c>
      <c r="M19" s="76">
        <v>3.0599999999999996</v>
      </c>
      <c r="N19" s="76">
        <v>5.19</v>
      </c>
      <c r="O19" s="76">
        <v>3.05</v>
      </c>
      <c r="P19" s="76">
        <v>2.82</v>
      </c>
      <c r="Q19" s="76">
        <v>4.0199999999999996</v>
      </c>
      <c r="R19" s="76">
        <v>2.36</v>
      </c>
      <c r="S19" s="76">
        <v>1.66</v>
      </c>
      <c r="T19" s="76">
        <v>1.68</v>
      </c>
      <c r="U19" s="76">
        <v>1.64</v>
      </c>
      <c r="V19" s="76">
        <v>1.66</v>
      </c>
      <c r="W19" s="76">
        <v>1.65</v>
      </c>
      <c r="X19" s="76">
        <v>1.67</v>
      </c>
      <c r="Y19" s="76">
        <v>1.8800000000000001</v>
      </c>
      <c r="Z19" s="73"/>
      <c r="AA19" s="74">
        <f>SUM(B19:Z19)</f>
        <v>92.327999999999989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5.9399999999999995</v>
      </c>
      <c r="C22" s="83">
        <f t="shared" si="1"/>
        <v>7.14</v>
      </c>
      <c r="D22" s="83">
        <f t="shared" si="1"/>
        <v>0.23</v>
      </c>
      <c r="E22" s="83">
        <f t="shared" si="1"/>
        <v>1.41</v>
      </c>
      <c r="F22" s="83">
        <f t="shared" si="1"/>
        <v>3.55</v>
      </c>
      <c r="G22" s="83">
        <f t="shared" si="1"/>
        <v>2.91</v>
      </c>
      <c r="H22" s="83">
        <f t="shared" si="1"/>
        <v>1.012</v>
      </c>
      <c r="I22" s="83">
        <f t="shared" si="1"/>
        <v>10.69</v>
      </c>
      <c r="J22" s="83">
        <f t="shared" si="1"/>
        <v>16.294</v>
      </c>
      <c r="K22" s="83">
        <f t="shared" si="1"/>
        <v>7.9599999999999991</v>
      </c>
      <c r="L22" s="83">
        <f t="shared" si="1"/>
        <v>5.15</v>
      </c>
      <c r="M22" s="83">
        <f t="shared" si="1"/>
        <v>3.0599999999999996</v>
      </c>
      <c r="N22" s="83">
        <f t="shared" si="1"/>
        <v>5.19</v>
      </c>
      <c r="O22" s="83">
        <f t="shared" si="1"/>
        <v>3.05</v>
      </c>
      <c r="P22" s="83">
        <f t="shared" si="1"/>
        <v>2.82</v>
      </c>
      <c r="Q22" s="83">
        <f t="shared" si="1"/>
        <v>4.0199999999999996</v>
      </c>
      <c r="R22" s="83">
        <f t="shared" si="1"/>
        <v>2.36</v>
      </c>
      <c r="S22" s="83">
        <f t="shared" si="1"/>
        <v>1.66</v>
      </c>
      <c r="T22" s="83">
        <f t="shared" si="1"/>
        <v>1.68</v>
      </c>
      <c r="U22" s="83">
        <f t="shared" si="1"/>
        <v>1.64</v>
      </c>
      <c r="V22" s="83">
        <f t="shared" si="1"/>
        <v>1.66</v>
      </c>
      <c r="W22" s="83">
        <f t="shared" si="1"/>
        <v>1.65</v>
      </c>
      <c r="X22" s="83">
        <f t="shared" si="1"/>
        <v>1.67</v>
      </c>
      <c r="Y22" s="83">
        <f t="shared" si="1"/>
        <v>1.8800000000000001</v>
      </c>
      <c r="Z22" s="84">
        <f t="shared" si="1"/>
        <v>0</v>
      </c>
      <c r="AA22" s="85">
        <f t="shared" si="1"/>
        <v>94.625999999999991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8.8949999999999996</v>
      </c>
      <c r="C26" s="72">
        <v>9.6069999999999993</v>
      </c>
      <c r="D26" s="72">
        <v>3.544</v>
      </c>
      <c r="E26" s="72">
        <v>3.125</v>
      </c>
      <c r="F26" s="72">
        <v>4.1849999999999996</v>
      </c>
      <c r="G26" s="72">
        <v>8.4039999999999999</v>
      </c>
      <c r="H26" s="72">
        <v>4.6879999999999997</v>
      </c>
      <c r="I26" s="72">
        <v>11.699</v>
      </c>
      <c r="J26" s="72">
        <v>16.931999999999999</v>
      </c>
      <c r="K26" s="72">
        <v>10.551</v>
      </c>
      <c r="L26" s="72">
        <v>9.3729999999999993</v>
      </c>
      <c r="M26" s="72">
        <v>8.7279999999999998</v>
      </c>
      <c r="N26" s="72">
        <v>16.295000000000002</v>
      </c>
      <c r="O26" s="72">
        <v>15.689</v>
      </c>
      <c r="P26" s="72">
        <v>8.468</v>
      </c>
      <c r="Q26" s="72">
        <v>6.306</v>
      </c>
      <c r="R26" s="72">
        <v>4.9770000000000003</v>
      </c>
      <c r="S26" s="72">
        <v>4.593</v>
      </c>
      <c r="T26" s="72">
        <v>9.3710000000000004</v>
      </c>
      <c r="U26" s="72">
        <v>5.8810000000000002</v>
      </c>
      <c r="V26" s="72">
        <v>5.5720000000000001</v>
      </c>
      <c r="W26" s="72">
        <v>5.8360000000000003</v>
      </c>
      <c r="X26" s="72">
        <v>3.9990000000000001</v>
      </c>
      <c r="Y26" s="72">
        <v>6.9649999999999999</v>
      </c>
      <c r="Z26" s="73"/>
      <c r="AA26" s="74">
        <f>SUM(B26:Z26)</f>
        <v>193.68300000000002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8.8949999999999996</v>
      </c>
      <c r="C28" s="57">
        <f t="shared" si="2"/>
        <v>9.6069999999999993</v>
      </c>
      <c r="D28" s="57">
        <f t="shared" si="2"/>
        <v>3.544</v>
      </c>
      <c r="E28" s="57">
        <f t="shared" si="2"/>
        <v>3.125</v>
      </c>
      <c r="F28" s="57">
        <f t="shared" si="2"/>
        <v>4.1849999999999996</v>
      </c>
      <c r="G28" s="57">
        <f t="shared" si="2"/>
        <v>8.4039999999999999</v>
      </c>
      <c r="H28" s="57">
        <f t="shared" si="2"/>
        <v>4.6879999999999997</v>
      </c>
      <c r="I28" s="57">
        <f t="shared" si="2"/>
        <v>11.699</v>
      </c>
      <c r="J28" s="57">
        <f t="shared" si="2"/>
        <v>16.931999999999999</v>
      </c>
      <c r="K28" s="57">
        <f t="shared" si="2"/>
        <v>10.551</v>
      </c>
      <c r="L28" s="57">
        <f t="shared" si="2"/>
        <v>9.3729999999999993</v>
      </c>
      <c r="M28" s="57">
        <f t="shared" si="2"/>
        <v>8.7279999999999998</v>
      </c>
      <c r="N28" s="57">
        <f t="shared" si="2"/>
        <v>16.295000000000002</v>
      </c>
      <c r="O28" s="57">
        <f t="shared" si="2"/>
        <v>15.689</v>
      </c>
      <c r="P28" s="57">
        <f t="shared" si="2"/>
        <v>8.468</v>
      </c>
      <c r="Q28" s="57">
        <f t="shared" si="2"/>
        <v>6.306</v>
      </c>
      <c r="R28" s="57">
        <f t="shared" si="2"/>
        <v>4.9770000000000003</v>
      </c>
      <c r="S28" s="57">
        <f t="shared" si="2"/>
        <v>4.593</v>
      </c>
      <c r="T28" s="57">
        <f t="shared" si="2"/>
        <v>9.3710000000000004</v>
      </c>
      <c r="U28" s="57">
        <f t="shared" si="2"/>
        <v>5.8810000000000002</v>
      </c>
      <c r="V28" s="57">
        <f t="shared" si="2"/>
        <v>5.5720000000000001</v>
      </c>
      <c r="W28" s="57">
        <f t="shared" si="2"/>
        <v>5.8360000000000003</v>
      </c>
      <c r="X28" s="57">
        <f t="shared" si="2"/>
        <v>3.9990000000000001</v>
      </c>
      <c r="Y28" s="57">
        <f t="shared" si="2"/>
        <v>6.9649999999999999</v>
      </c>
      <c r="Z28" s="58">
        <f t="shared" si="2"/>
        <v>0</v>
      </c>
      <c r="AA28" s="59">
        <f t="shared" si="2"/>
        <v>193.68300000000002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8.8949999999999996</v>
      </c>
      <c r="C47" s="83">
        <f t="shared" ref="C47:Z47" si="8">SUM(C10:C13)+C22+C36</f>
        <v>9.6069999999999993</v>
      </c>
      <c r="D47" s="83">
        <f t="shared" si="8"/>
        <v>3.544</v>
      </c>
      <c r="E47" s="83">
        <f t="shared" si="8"/>
        <v>3.125</v>
      </c>
      <c r="F47" s="83">
        <f t="shared" si="8"/>
        <v>4.1849999999999996</v>
      </c>
      <c r="G47" s="83">
        <f t="shared" si="8"/>
        <v>8.4039999999999999</v>
      </c>
      <c r="H47" s="83">
        <f t="shared" si="8"/>
        <v>4.6879999999999997</v>
      </c>
      <c r="I47" s="83">
        <f t="shared" si="8"/>
        <v>11.699</v>
      </c>
      <c r="J47" s="83">
        <f t="shared" si="8"/>
        <v>16.932000000000002</v>
      </c>
      <c r="K47" s="83">
        <f t="shared" si="8"/>
        <v>10.550999999999998</v>
      </c>
      <c r="L47" s="83">
        <f t="shared" si="8"/>
        <v>9.3730000000000011</v>
      </c>
      <c r="M47" s="83">
        <f t="shared" si="8"/>
        <v>8.7279999999999998</v>
      </c>
      <c r="N47" s="83">
        <f t="shared" si="8"/>
        <v>16.295000000000002</v>
      </c>
      <c r="O47" s="83">
        <f t="shared" si="8"/>
        <v>15.689</v>
      </c>
      <c r="P47" s="83">
        <f t="shared" si="8"/>
        <v>8.468</v>
      </c>
      <c r="Q47" s="83">
        <f t="shared" si="8"/>
        <v>6.3059999999999992</v>
      </c>
      <c r="R47" s="83">
        <f t="shared" si="8"/>
        <v>4.9770000000000003</v>
      </c>
      <c r="S47" s="83">
        <f t="shared" si="8"/>
        <v>4.593</v>
      </c>
      <c r="T47" s="83">
        <f t="shared" si="8"/>
        <v>9.3710000000000004</v>
      </c>
      <c r="U47" s="83">
        <f t="shared" si="8"/>
        <v>5.8809999999999993</v>
      </c>
      <c r="V47" s="83">
        <f t="shared" si="8"/>
        <v>5.5720000000000001</v>
      </c>
      <c r="W47" s="83">
        <f t="shared" si="8"/>
        <v>5.8360000000000003</v>
      </c>
      <c r="X47" s="83">
        <f t="shared" si="8"/>
        <v>3.9990000000000001</v>
      </c>
      <c r="Y47" s="83">
        <f t="shared" si="8"/>
        <v>6.9649999999999999</v>
      </c>
      <c r="Z47" s="84">
        <f t="shared" si="8"/>
        <v>0</v>
      </c>
      <c r="AA47" s="100">
        <f>SUM(B47:Z47)</f>
        <v>193.68300000000002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2020-12-07T21:16:35Z</dcterms:created>
  <dcterms:modified xsi:type="dcterms:W3CDTF">2020-12-07T21:16:36Z</dcterms:modified>
</cp:coreProperties>
</file>