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4660" windowHeight="840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<sst xmlns="http://schemas.openxmlformats.org/spreadsheetml/2006/main" count="110" uniqueCount="50">
  <si>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06/12/2020 23:21:27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</si>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</sst>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10.422000000000001</c:v>
                </c:pt>
                <c:pt idx="1">
                  <c:v>10.812999999999999</c:v>
                </c:pt>
                <c:pt idx="2">
                  <c:v>9.7539999999999996</c:v>
                </c:pt>
                <c:pt idx="3">
                  <c:v>11.616</c:v>
                </c:pt>
                <c:pt idx="4">
                  <c:v>14.005999999999998</c:v>
                </c:pt>
                <c:pt idx="5">
                  <c:v>10.197999999999999</c:v>
                </c:pt>
                <c:pt idx="6">
                  <c:v>16.359000000000002</c:v>
                </c:pt>
                <c:pt idx="7">
                  <c:v>21.507999999999999</c:v>
                </c:pt>
                <c:pt idx="8">
                  <c:v>26.498999999999999</c:v>
                </c:pt>
                <c:pt idx="9">
                  <c:v>19.547999999999998</c:v>
                </c:pt>
                <c:pt idx="10">
                  <c:v>20.436999999999998</c:v>
                </c:pt>
                <c:pt idx="11">
                  <c:v>29.568999999999996</c:v>
                </c:pt>
                <c:pt idx="12">
                  <c:v>35.779000000000003</c:v>
                </c:pt>
                <c:pt idx="13">
                  <c:v>31.665000000000003</c:v>
                </c:pt>
                <c:pt idx="14">
                  <c:v>22.178000000000001</c:v>
                </c:pt>
                <c:pt idx="15">
                  <c:v>21.566999999999997</c:v>
                </c:pt>
                <c:pt idx="16">
                  <c:v>26.491</c:v>
                </c:pt>
                <c:pt idx="17">
                  <c:v>23.71</c:v>
                </c:pt>
                <c:pt idx="18">
                  <c:v>25.569000000000003</c:v>
                </c:pt>
                <c:pt idx="19">
                  <c:v>25.404000000000003</c:v>
                </c:pt>
                <c:pt idx="20">
                  <c:v>17.331</c:v>
                </c:pt>
                <c:pt idx="21">
                  <c:v>20.298999999999999</c:v>
                </c:pt>
                <c:pt idx="22">
                  <c:v>18.602</c:v>
                </c:pt>
                <c:pt idx="23">
                  <c:v>23.863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5672008"/>
        <c:axId val="385672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10.422000000000001</c:v>
                </c:pt>
                <c:pt idx="1">
                  <c:v>10.812999999999997</c:v>
                </c:pt>
                <c:pt idx="2">
                  <c:v>9.7539999999999996</c:v>
                </c:pt>
                <c:pt idx="3">
                  <c:v>11.616</c:v>
                </c:pt>
                <c:pt idx="4">
                  <c:v>14.006</c:v>
                </c:pt>
                <c:pt idx="5">
                  <c:v>10.198</c:v>
                </c:pt>
                <c:pt idx="6">
                  <c:v>16.358999999999998</c:v>
                </c:pt>
                <c:pt idx="7">
                  <c:v>21.818999999999999</c:v>
                </c:pt>
                <c:pt idx="8">
                  <c:v>26.498999999999999</c:v>
                </c:pt>
                <c:pt idx="9">
                  <c:v>19.548000000000002</c:v>
                </c:pt>
                <c:pt idx="10">
                  <c:v>23.140999999999998</c:v>
                </c:pt>
                <c:pt idx="11">
                  <c:v>36.92</c:v>
                </c:pt>
                <c:pt idx="12">
                  <c:v>43.739999999999995</c:v>
                </c:pt>
                <c:pt idx="13">
                  <c:v>31.970000000000002</c:v>
                </c:pt>
                <c:pt idx="14">
                  <c:v>24.341999999999999</c:v>
                </c:pt>
                <c:pt idx="15">
                  <c:v>21.567</c:v>
                </c:pt>
                <c:pt idx="16">
                  <c:v>26.491</c:v>
                </c:pt>
                <c:pt idx="17">
                  <c:v>23.71</c:v>
                </c:pt>
                <c:pt idx="18">
                  <c:v>25.569000000000003</c:v>
                </c:pt>
                <c:pt idx="19">
                  <c:v>25.404</c:v>
                </c:pt>
                <c:pt idx="20">
                  <c:v>23.944999999999997</c:v>
                </c:pt>
                <c:pt idx="21">
                  <c:v>20.298999999999999</c:v>
                </c:pt>
                <c:pt idx="22">
                  <c:v>21.441999999999997</c:v>
                </c:pt>
                <c:pt idx="23">
                  <c:v>23.863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672008"/>
        <c:axId val="385672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32.590000000000003</c:v>
                </c:pt>
                <c:pt idx="1">
                  <c:v>26.59</c:v>
                </c:pt>
                <c:pt idx="2">
                  <c:v>19.38</c:v>
                </c:pt>
                <c:pt idx="3">
                  <c:v>10.43</c:v>
                </c:pt>
                <c:pt idx="4">
                  <c:v>12.19</c:v>
                </c:pt>
                <c:pt idx="5">
                  <c:v>33.58</c:v>
                </c:pt>
                <c:pt idx="6">
                  <c:v>66.3</c:v>
                </c:pt>
                <c:pt idx="7">
                  <c:v>82.72</c:v>
                </c:pt>
                <c:pt idx="8">
                  <c:v>82.57</c:v>
                </c:pt>
                <c:pt idx="9">
                  <c:v>99</c:v>
                </c:pt>
                <c:pt idx="10">
                  <c:v>96.85</c:v>
                </c:pt>
                <c:pt idx="11">
                  <c:v>94.81</c:v>
                </c:pt>
                <c:pt idx="12">
                  <c:v>75.27</c:v>
                </c:pt>
                <c:pt idx="13">
                  <c:v>70.69</c:v>
                </c:pt>
                <c:pt idx="14">
                  <c:v>71.55</c:v>
                </c:pt>
                <c:pt idx="15">
                  <c:v>74.650000000000006</c:v>
                </c:pt>
                <c:pt idx="16">
                  <c:v>93.92</c:v>
                </c:pt>
                <c:pt idx="17">
                  <c:v>98.74</c:v>
                </c:pt>
                <c:pt idx="18">
                  <c:v>81.47</c:v>
                </c:pt>
                <c:pt idx="19">
                  <c:v>83</c:v>
                </c:pt>
                <c:pt idx="20">
                  <c:v>72.45</c:v>
                </c:pt>
                <c:pt idx="21">
                  <c:v>56.38</c:v>
                </c:pt>
                <c:pt idx="22">
                  <c:v>51.35</c:v>
                </c:pt>
                <c:pt idx="23">
                  <c:v>66.55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2239792"/>
        <c:axId val="385672792"/>
      </c:lineChart>
      <c:catAx>
        <c:axId val="385672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672400"/>
        <c:crosses val="autoZero"/>
        <c:auto val="1"/>
        <c:lblAlgn val="ctr"/>
        <c:lblOffset val="100"/>
        <c:noMultiLvlLbl val="0"/>
      </c:catAx>
      <c:valAx>
        <c:axId val="38567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672008"/>
        <c:crosses val="autoZero"/>
        <c:crossBetween val="between"/>
      </c:valAx>
      <c:valAx>
        <c:axId val="385672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2239792"/>
        <c:crosses val="max"/>
        <c:crossBetween val="between"/>
      </c:valAx>
      <c:catAx>
        <c:axId val="392239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5672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44172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493.18699999999995</v>
          </cell>
        </row>
        <row r="25">
          <cell r="C25">
            <v>0</v>
          </cell>
        </row>
        <row r="26">
          <cell r="C26">
            <v>7.2150000000000007</v>
          </cell>
        </row>
        <row r="27">
          <cell r="C27">
            <v>23.035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4.3</v>
          </cell>
        </row>
        <row r="33">
          <cell r="C33">
            <v>13.574999999999999</v>
          </cell>
        </row>
        <row r="34">
          <cell r="C34">
            <v>212.22899999999998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226.29599999999999</v>
          </cell>
        </row>
        <row r="40">
          <cell r="C40">
            <v>0</v>
          </cell>
        </row>
        <row r="41">
          <cell r="C41">
            <v>67.037000000000006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32.590000000000003</v>
          </cell>
          <cell r="C7">
            <v>26.59</v>
          </cell>
          <cell r="D7">
            <v>19.38</v>
          </cell>
          <cell r="E7">
            <v>10.43</v>
          </cell>
          <cell r="F7">
            <v>12.19</v>
          </cell>
          <cell r="G7">
            <v>33.58</v>
          </cell>
          <cell r="H7">
            <v>66.3</v>
          </cell>
          <cell r="I7">
            <v>82.72</v>
          </cell>
          <cell r="J7">
            <v>82.57</v>
          </cell>
          <cell r="K7">
            <v>99</v>
          </cell>
          <cell r="L7">
            <v>96.85</v>
          </cell>
          <cell r="M7">
            <v>94.81</v>
          </cell>
          <cell r="N7">
            <v>75.27</v>
          </cell>
          <cell r="O7">
            <v>70.69</v>
          </cell>
          <cell r="P7">
            <v>71.55</v>
          </cell>
          <cell r="Q7">
            <v>74.650000000000006</v>
          </cell>
          <cell r="R7">
            <v>93.92</v>
          </cell>
          <cell r="S7">
            <v>98.74</v>
          </cell>
          <cell r="T7">
            <v>81.47</v>
          </cell>
          <cell r="U7">
            <v>83</v>
          </cell>
          <cell r="V7">
            <v>72.45</v>
          </cell>
          <cell r="W7">
            <v>56.38</v>
          </cell>
          <cell r="X7">
            <v>51.35</v>
          </cell>
          <cell r="Y7">
            <v>66.55</v>
          </cell>
        </row>
        <row r="59">
          <cell r="B59">
            <v>10.422000000000001</v>
          </cell>
          <cell r="C59">
            <v>10.812999999999999</v>
          </cell>
          <cell r="D59">
            <v>9.7539999999999996</v>
          </cell>
          <cell r="E59">
            <v>11.616</v>
          </cell>
          <cell r="F59">
            <v>14.005999999999998</v>
          </cell>
          <cell r="G59">
            <v>10.197999999999999</v>
          </cell>
          <cell r="H59">
            <v>16.359000000000002</v>
          </cell>
          <cell r="I59">
            <v>21.507999999999999</v>
          </cell>
          <cell r="J59">
            <v>26.498999999999999</v>
          </cell>
          <cell r="K59">
            <v>19.547999999999998</v>
          </cell>
          <cell r="L59">
            <v>20.436999999999998</v>
          </cell>
          <cell r="M59">
            <v>29.568999999999996</v>
          </cell>
          <cell r="N59">
            <v>35.779000000000003</v>
          </cell>
          <cell r="O59">
            <v>31.665000000000003</v>
          </cell>
          <cell r="P59">
            <v>22.178000000000001</v>
          </cell>
          <cell r="Q59">
            <v>21.566999999999997</v>
          </cell>
          <cell r="R59">
            <v>26.491</v>
          </cell>
          <cell r="S59">
            <v>23.71</v>
          </cell>
          <cell r="T59">
            <v>25.569000000000003</v>
          </cell>
          <cell r="U59">
            <v>25.404000000000003</v>
          </cell>
          <cell r="V59">
            <v>17.331</v>
          </cell>
          <cell r="W59">
            <v>20.298999999999999</v>
          </cell>
          <cell r="X59">
            <v>18.602</v>
          </cell>
          <cell r="Y59">
            <v>23.863</v>
          </cell>
        </row>
        <row r="65">
          <cell r="M65">
            <v>2.1850000000000001</v>
          </cell>
          <cell r="N65">
            <v>2.218</v>
          </cell>
          <cell r="V65">
            <v>1.5029999999999999</v>
          </cell>
          <cell r="X65">
            <v>1.3089999999999999</v>
          </cell>
        </row>
        <row r="66">
          <cell r="I66">
            <v>0.31100000000000005</v>
          </cell>
          <cell r="L66">
            <v>2.7039999999999997</v>
          </cell>
          <cell r="M66">
            <v>5.1660000000000004</v>
          </cell>
          <cell r="N66">
            <v>5.7430000000000003</v>
          </cell>
          <cell r="O66">
            <v>0.30500000000000005</v>
          </cell>
          <cell r="P66">
            <v>2.1640000000000001</v>
          </cell>
          <cell r="V66">
            <v>5.1109999999999998</v>
          </cell>
          <cell r="X66">
            <v>1.5309999999999999</v>
          </cell>
        </row>
      </sheetData>
      <sheetData sheetId="17">
        <row r="30">
          <cell r="H30">
            <v>0.53900000000000003</v>
          </cell>
          <cell r="I30">
            <v>4.2789999999999999</v>
          </cell>
          <cell r="J30">
            <v>5</v>
          </cell>
          <cell r="N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1.528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0.48199999999999998</v>
          </cell>
          <cell r="N31">
            <v>5</v>
          </cell>
          <cell r="O31">
            <v>3.07</v>
          </cell>
          <cell r="P31">
            <v>1.4219999999999999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0.40100000000000002</v>
          </cell>
          <cell r="N32">
            <v>5</v>
          </cell>
          <cell r="O32">
            <v>5</v>
          </cell>
          <cell r="P32">
            <v>5</v>
          </cell>
          <cell r="Q32">
            <v>4.5750000000000002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59">
          <cell r="B59">
            <v>1.0900000000000001</v>
          </cell>
          <cell r="C59">
            <v>1.37</v>
          </cell>
          <cell r="D59">
            <v>0.68</v>
          </cell>
          <cell r="E59">
            <v>3.1459999999999999</v>
          </cell>
          <cell r="F59">
            <v>4.8759999999999994</v>
          </cell>
          <cell r="G59">
            <v>2.468</v>
          </cell>
          <cell r="H59">
            <v>4.0000000000000001E-3</v>
          </cell>
          <cell r="L59">
            <v>8</v>
          </cell>
          <cell r="M59">
            <v>15.85</v>
          </cell>
          <cell r="N59">
            <v>3.25</v>
          </cell>
          <cell r="P59">
            <v>0.28000000000000003</v>
          </cell>
          <cell r="Q59">
            <v>0.15</v>
          </cell>
          <cell r="R59">
            <v>2.17</v>
          </cell>
          <cell r="S59">
            <v>3.72</v>
          </cell>
          <cell r="T59">
            <v>3.5789999999999997</v>
          </cell>
          <cell r="U59">
            <v>4.04</v>
          </cell>
          <cell r="V59">
            <v>6.1650000000000009</v>
          </cell>
          <cell r="W59">
            <v>2.6990000000000003</v>
          </cell>
          <cell r="X59">
            <v>1.83</v>
          </cell>
          <cell r="Y59">
            <v>1.67</v>
          </cell>
        </row>
        <row r="64">
          <cell r="C64">
            <v>1.1000000000000001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</row>
        <row r="65">
          <cell r="B65">
            <v>0.15</v>
          </cell>
          <cell r="C65">
            <v>0.11</v>
          </cell>
          <cell r="D65">
            <v>0.12</v>
          </cell>
          <cell r="E65">
            <v>0.16</v>
          </cell>
          <cell r="F65">
            <v>0.17</v>
          </cell>
          <cell r="G65">
            <v>0.23</v>
          </cell>
          <cell r="H65">
            <v>0.34</v>
          </cell>
          <cell r="I65">
            <v>0.44</v>
          </cell>
          <cell r="J65">
            <v>0.69</v>
          </cell>
          <cell r="K65">
            <v>3.0949999999999998</v>
          </cell>
          <cell r="L65">
            <v>0.96</v>
          </cell>
          <cell r="M65">
            <v>0.89</v>
          </cell>
          <cell r="N65">
            <v>0.9</v>
          </cell>
          <cell r="O65">
            <v>0.92</v>
          </cell>
          <cell r="P65">
            <v>0.75</v>
          </cell>
          <cell r="Q65">
            <v>0.68</v>
          </cell>
          <cell r="R65">
            <v>0.6</v>
          </cell>
          <cell r="S65">
            <v>0.51</v>
          </cell>
          <cell r="T65">
            <v>0.42</v>
          </cell>
          <cell r="U65">
            <v>0.38</v>
          </cell>
          <cell r="V65">
            <v>0.31</v>
          </cell>
          <cell r="W65">
            <v>0.26</v>
          </cell>
          <cell r="X65">
            <v>0.25</v>
          </cell>
          <cell r="Y65">
            <v>0.24</v>
          </cell>
        </row>
        <row r="66">
          <cell r="B66">
            <v>4.1819999999999995</v>
          </cell>
          <cell r="C66">
            <v>3.2329999999999997</v>
          </cell>
          <cell r="D66">
            <v>3.1539999999999999</v>
          </cell>
          <cell r="E66">
            <v>2.5099999999999998</v>
          </cell>
          <cell r="F66">
            <v>3.16</v>
          </cell>
          <cell r="G66">
            <v>1.7</v>
          </cell>
          <cell r="H66">
            <v>5.476</v>
          </cell>
          <cell r="I66">
            <v>7.1</v>
          </cell>
          <cell r="J66">
            <v>10.808999999999999</v>
          </cell>
          <cell r="K66">
            <v>10.971000000000002</v>
          </cell>
          <cell r="L66">
            <v>13.78</v>
          </cell>
          <cell r="M66">
            <v>20.180000000000003</v>
          </cell>
          <cell r="N66">
            <v>24.59</v>
          </cell>
          <cell r="O66">
            <v>22.98</v>
          </cell>
          <cell r="P66">
            <v>16.889999999999997</v>
          </cell>
          <cell r="Q66">
            <v>16.162000000000003</v>
          </cell>
          <cell r="R66">
            <v>8.7210000000000001</v>
          </cell>
          <cell r="S66">
            <v>4.4800000000000004</v>
          </cell>
          <cell r="T66">
            <v>6.57</v>
          </cell>
          <cell r="U66">
            <v>5.984</v>
          </cell>
          <cell r="V66">
            <v>2.4699999999999998</v>
          </cell>
          <cell r="W66">
            <v>2.34</v>
          </cell>
          <cell r="X66">
            <v>4.3619999999999992</v>
          </cell>
          <cell r="Y66">
            <v>10.424999999999999</v>
          </cell>
        </row>
      </sheetData>
      <sheetData sheetId="18">
        <row r="7">
          <cell r="B7">
            <v>32.590000000000003</v>
          </cell>
          <cell r="C7">
            <v>26.59</v>
          </cell>
          <cell r="D7">
            <v>19.38</v>
          </cell>
          <cell r="E7">
            <v>10.43</v>
          </cell>
          <cell r="F7">
            <v>12.19</v>
          </cell>
          <cell r="G7">
            <v>33.58</v>
          </cell>
          <cell r="H7">
            <v>66.3</v>
          </cell>
          <cell r="I7">
            <v>82.72</v>
          </cell>
          <cell r="J7">
            <v>82.57</v>
          </cell>
          <cell r="K7">
            <v>99</v>
          </cell>
          <cell r="L7">
            <v>96.85</v>
          </cell>
          <cell r="M7">
            <v>94.81</v>
          </cell>
          <cell r="N7">
            <v>75.27</v>
          </cell>
          <cell r="O7">
            <v>70.69</v>
          </cell>
          <cell r="P7">
            <v>71.55</v>
          </cell>
          <cell r="Q7">
            <v>74.650000000000006</v>
          </cell>
          <cell r="R7">
            <v>93.92</v>
          </cell>
          <cell r="S7">
            <v>98.74</v>
          </cell>
          <cell r="T7">
            <v>81.47</v>
          </cell>
          <cell r="U7">
            <v>83</v>
          </cell>
          <cell r="V7">
            <v>72.45</v>
          </cell>
          <cell r="W7">
            <v>56.38</v>
          </cell>
          <cell r="X7">
            <v>51.35</v>
          </cell>
          <cell r="Y7">
            <v>66.55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SOLARENERGY</v>
          </cell>
        </row>
        <row r="13">
          <cell r="A13" t="str">
            <v>VIOLAR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44170</v>
          </cell>
        </row>
        <row r="4">
          <cell r="B4">
            <v>44170</v>
          </cell>
        </row>
        <row r="5">
          <cell r="B5">
            <v>44170</v>
          </cell>
        </row>
        <row r="6">
          <cell r="B6">
            <v>44170</v>
          </cell>
        </row>
        <row r="7">
          <cell r="B7">
            <v>44170</v>
          </cell>
        </row>
        <row r="8">
          <cell r="B8">
            <v>44170</v>
          </cell>
        </row>
        <row r="9">
          <cell r="B9">
            <v>44170</v>
          </cell>
        </row>
        <row r="10">
          <cell r="B10">
            <v>44170</v>
          </cell>
        </row>
        <row r="11">
          <cell r="B11">
            <v>44170</v>
          </cell>
        </row>
        <row r="12">
          <cell r="B12">
            <v>44170</v>
          </cell>
        </row>
        <row r="13">
          <cell r="B13">
            <v>44170</v>
          </cell>
        </row>
        <row r="14">
          <cell r="B14">
            <v>44170</v>
          </cell>
        </row>
        <row r="15">
          <cell r="B15">
            <v>44170</v>
          </cell>
        </row>
        <row r="16">
          <cell r="B16">
            <v>44170</v>
          </cell>
        </row>
      </sheetData>
      <sheetData sheetId="41">
        <row r="2">
          <cell r="C2">
            <v>44173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44173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10.422000000000001</v>
      </c>
      <c r="C4" s="18">
        <v>10.812999999999999</v>
      </c>
      <c r="D4" s="18">
        <v>9.7539999999999996</v>
      </c>
      <c r="E4" s="18">
        <v>11.616</v>
      </c>
      <c r="F4" s="18">
        <v>14.005999999999998</v>
      </c>
      <c r="G4" s="18">
        <v>10.197999999999999</v>
      </c>
      <c r="H4" s="18">
        <v>16.359000000000002</v>
      </c>
      <c r="I4" s="18">
        <v>21.818999999999999</v>
      </c>
      <c r="J4" s="18">
        <v>26.498999999999999</v>
      </c>
      <c r="K4" s="18">
        <v>19.547999999999998</v>
      </c>
      <c r="L4" s="18">
        <v>23.140999999999995</v>
      </c>
      <c r="M4" s="18">
        <v>36.92</v>
      </c>
      <c r="N4" s="18">
        <v>43.740000000000009</v>
      </c>
      <c r="O4" s="18">
        <v>31.970000000000006</v>
      </c>
      <c r="P4" s="18">
        <v>24.342000000000002</v>
      </c>
      <c r="Q4" s="18">
        <v>21.566999999999997</v>
      </c>
      <c r="R4" s="18">
        <v>26.491</v>
      </c>
      <c r="S4" s="18">
        <v>23.71</v>
      </c>
      <c r="T4" s="18">
        <v>25.569000000000003</v>
      </c>
      <c r="U4" s="18">
        <v>25.404000000000003</v>
      </c>
      <c r="V4" s="18">
        <v>23.945</v>
      </c>
      <c r="W4" s="18">
        <v>20.298999999999999</v>
      </c>
      <c r="X4" s="18">
        <v>21.442</v>
      </c>
      <c r="Y4" s="18">
        <v>23.863</v>
      </c>
      <c r="Z4" s="19"/>
      <c r="AA4" s="20">
        <f>SUM(B4:Z4)</f>
        <v>523.43700000000001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32.590000000000003</v>
      </c>
      <c r="C7" s="28">
        <v>26.59</v>
      </c>
      <c r="D7" s="28">
        <v>19.38</v>
      </c>
      <c r="E7" s="28">
        <v>10.43</v>
      </c>
      <c r="F7" s="28">
        <v>12.19</v>
      </c>
      <c r="G7" s="28">
        <v>33.58</v>
      </c>
      <c r="H7" s="28">
        <v>66.3</v>
      </c>
      <c r="I7" s="28">
        <v>82.72</v>
      </c>
      <c r="J7" s="28">
        <v>82.57</v>
      </c>
      <c r="K7" s="28">
        <v>99</v>
      </c>
      <c r="L7" s="28">
        <v>96.85</v>
      </c>
      <c r="M7" s="28">
        <v>94.81</v>
      </c>
      <c r="N7" s="28">
        <v>75.27</v>
      </c>
      <c r="O7" s="28">
        <v>70.69</v>
      </c>
      <c r="P7" s="28">
        <v>71.55</v>
      </c>
      <c r="Q7" s="28">
        <v>74.650000000000006</v>
      </c>
      <c r="R7" s="28">
        <v>93.92</v>
      </c>
      <c r="S7" s="28">
        <v>98.74</v>
      </c>
      <c r="T7" s="28">
        <v>81.47</v>
      </c>
      <c r="U7" s="28">
        <v>83</v>
      </c>
      <c r="V7" s="28">
        <v>72.45</v>
      </c>
      <c r="W7" s="28">
        <v>56.38</v>
      </c>
      <c r="X7" s="28">
        <v>51.35</v>
      </c>
      <c r="Y7" s="28">
        <v>66.55</v>
      </c>
      <c r="Z7" s="29"/>
      <c r="AA7" s="30">
        <f>IF(SUM(GR_MAINLAND_MCP_SUM_SELL)&lt;&gt;0,AVERAGEIF(GR_MAINLAND_MCP_SUM_SELL,"&lt;&gt;"""),"")</f>
        <v>64.709583333333327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10.422000000000001</v>
      </c>
      <c r="C13" s="52">
        <v>10.812999999999999</v>
      </c>
      <c r="D13" s="52">
        <v>9.7539999999999996</v>
      </c>
      <c r="E13" s="52">
        <v>11.616</v>
      </c>
      <c r="F13" s="52">
        <v>14.005999999999998</v>
      </c>
      <c r="G13" s="52">
        <v>10.197999999999999</v>
      </c>
      <c r="H13" s="52">
        <v>16.359000000000002</v>
      </c>
      <c r="I13" s="52">
        <v>21.507999999999999</v>
      </c>
      <c r="J13" s="52">
        <v>26.498999999999999</v>
      </c>
      <c r="K13" s="52">
        <v>19.547999999999998</v>
      </c>
      <c r="L13" s="52">
        <v>20.436999999999998</v>
      </c>
      <c r="M13" s="52">
        <v>29.568999999999996</v>
      </c>
      <c r="N13" s="52">
        <v>35.779000000000003</v>
      </c>
      <c r="O13" s="52">
        <v>31.665000000000003</v>
      </c>
      <c r="P13" s="52">
        <v>22.178000000000001</v>
      </c>
      <c r="Q13" s="52">
        <v>21.566999999999997</v>
      </c>
      <c r="R13" s="52">
        <v>26.491</v>
      </c>
      <c r="S13" s="52">
        <v>23.71</v>
      </c>
      <c r="T13" s="52">
        <v>25.569000000000003</v>
      </c>
      <c r="U13" s="52">
        <v>25.404000000000003</v>
      </c>
      <c r="V13" s="52">
        <v>17.331</v>
      </c>
      <c r="W13" s="52">
        <v>20.298999999999999</v>
      </c>
      <c r="X13" s="52">
        <v>18.602</v>
      </c>
      <c r="Y13" s="52">
        <v>23.863</v>
      </c>
      <c r="Z13" s="53"/>
      <c r="AA13" s="54">
        <f>SUM(B13:Z13)</f>
        <v>493.18699999999995</v>
      </c>
    </row>
    <row r="14" spans="1:27" ht="30" customHeight="1" thickBot="1" x14ac:dyDescent="0.25">
      <c r="A14" s="55" t="s">
        <v>10</v>
      </c>
      <c r="B14" s="56">
        <f>IF(LEN(B$2)&gt;0,SUM(B10:B13),"")</f>
        <v>10.422000000000001</v>
      </c>
      <c r="C14" s="57">
        <f t="shared" ref="C14:Z14" si="0">IF(LEN(C$2)&gt;0,SUM(C10:C13),"")</f>
        <v>10.812999999999999</v>
      </c>
      <c r="D14" s="57">
        <f t="shared" si="0"/>
        <v>9.7539999999999996</v>
      </c>
      <c r="E14" s="57">
        <f t="shared" si="0"/>
        <v>11.616</v>
      </c>
      <c r="F14" s="57">
        <f t="shared" si="0"/>
        <v>14.005999999999998</v>
      </c>
      <c r="G14" s="57">
        <f t="shared" si="0"/>
        <v>10.197999999999999</v>
      </c>
      <c r="H14" s="57">
        <f t="shared" si="0"/>
        <v>16.359000000000002</v>
      </c>
      <c r="I14" s="57">
        <f t="shared" si="0"/>
        <v>21.507999999999999</v>
      </c>
      <c r="J14" s="57">
        <f t="shared" si="0"/>
        <v>26.498999999999999</v>
      </c>
      <c r="K14" s="57">
        <f t="shared" si="0"/>
        <v>19.547999999999998</v>
      </c>
      <c r="L14" s="57">
        <f t="shared" si="0"/>
        <v>20.436999999999998</v>
      </c>
      <c r="M14" s="57">
        <f t="shared" si="0"/>
        <v>29.568999999999996</v>
      </c>
      <c r="N14" s="57">
        <f t="shared" si="0"/>
        <v>35.779000000000003</v>
      </c>
      <c r="O14" s="57">
        <f t="shared" si="0"/>
        <v>31.665000000000003</v>
      </c>
      <c r="P14" s="57">
        <f t="shared" si="0"/>
        <v>22.178000000000001</v>
      </c>
      <c r="Q14" s="57">
        <f t="shared" si="0"/>
        <v>21.566999999999997</v>
      </c>
      <c r="R14" s="57">
        <f t="shared" si="0"/>
        <v>26.491</v>
      </c>
      <c r="S14" s="57">
        <f t="shared" si="0"/>
        <v>23.71</v>
      </c>
      <c r="T14" s="57">
        <f t="shared" si="0"/>
        <v>25.569000000000003</v>
      </c>
      <c r="U14" s="57">
        <f t="shared" si="0"/>
        <v>25.404000000000003</v>
      </c>
      <c r="V14" s="57">
        <f t="shared" si="0"/>
        <v>17.331</v>
      </c>
      <c r="W14" s="57">
        <f t="shared" si="0"/>
        <v>20.298999999999999</v>
      </c>
      <c r="X14" s="57">
        <f t="shared" si="0"/>
        <v>18.602</v>
      </c>
      <c r="Y14" s="57">
        <f t="shared" si="0"/>
        <v>23.863</v>
      </c>
      <c r="Z14" s="58" t="str">
        <f t="shared" si="0"/>
        <v/>
      </c>
      <c r="AA14" s="59">
        <f>SUM(AA9:AA13)</f>
        <v>493.18699999999995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>
        <v>2.1850000000000001</v>
      </c>
      <c r="N18" s="72">
        <v>2.218</v>
      </c>
      <c r="O18" s="72"/>
      <c r="P18" s="72"/>
      <c r="Q18" s="72"/>
      <c r="R18" s="72"/>
      <c r="S18" s="72"/>
      <c r="T18" s="72"/>
      <c r="U18" s="72"/>
      <c r="V18" s="72">
        <v>1.5029999999999999</v>
      </c>
      <c r="W18" s="72"/>
      <c r="X18" s="72">
        <v>1.3089999999999999</v>
      </c>
      <c r="Y18" s="72"/>
      <c r="Z18" s="73"/>
      <c r="AA18" s="74">
        <f>SUM(B18:Z18)</f>
        <v>7.2150000000000007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0.31100000000000005</v>
      </c>
      <c r="J19" s="76"/>
      <c r="K19" s="76"/>
      <c r="L19" s="76">
        <v>2.7039999999999997</v>
      </c>
      <c r="M19" s="76">
        <v>5.1660000000000004</v>
      </c>
      <c r="N19" s="76">
        <v>5.7430000000000003</v>
      </c>
      <c r="O19" s="76">
        <v>0.30500000000000005</v>
      </c>
      <c r="P19" s="76">
        <v>2.1640000000000001</v>
      </c>
      <c r="Q19" s="76"/>
      <c r="R19" s="76"/>
      <c r="S19" s="76"/>
      <c r="T19" s="76"/>
      <c r="U19" s="76"/>
      <c r="V19" s="76">
        <v>5.1109999999999998</v>
      </c>
      <c r="W19" s="76"/>
      <c r="X19" s="76">
        <v>1.5309999999999999</v>
      </c>
      <c r="Y19" s="76"/>
      <c r="Z19" s="73"/>
      <c r="AA19" s="74">
        <f>SUM(B19:Z19)</f>
        <v>23.035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0.31100000000000005</v>
      </c>
      <c r="J22" s="83">
        <f t="shared" si="1"/>
        <v>0</v>
      </c>
      <c r="K22" s="83">
        <f t="shared" si="1"/>
        <v>0</v>
      </c>
      <c r="L22" s="83">
        <f t="shared" si="1"/>
        <v>2.7039999999999997</v>
      </c>
      <c r="M22" s="83">
        <f t="shared" si="1"/>
        <v>7.3510000000000009</v>
      </c>
      <c r="N22" s="83">
        <f t="shared" si="1"/>
        <v>7.9610000000000003</v>
      </c>
      <c r="O22" s="83">
        <f t="shared" si="1"/>
        <v>0.30500000000000005</v>
      </c>
      <c r="P22" s="83">
        <f t="shared" si="1"/>
        <v>2.1640000000000001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6.6139999999999999</v>
      </c>
      <c r="W22" s="83">
        <f t="shared" si="1"/>
        <v>0</v>
      </c>
      <c r="X22" s="83">
        <f t="shared" si="1"/>
        <v>2.84</v>
      </c>
      <c r="Y22" s="83">
        <f t="shared" si="1"/>
        <v>0</v>
      </c>
      <c r="Z22" s="84" t="str">
        <f t="shared" si="1"/>
        <v/>
      </c>
      <c r="AA22" s="85">
        <f>SUM(AA17:AA21)</f>
        <v>30.25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10.422000000000001</v>
      </c>
      <c r="C26" s="72">
        <v>10.813000000000001</v>
      </c>
      <c r="D26" s="72">
        <v>9.7539999999999996</v>
      </c>
      <c r="E26" s="72">
        <v>11.616</v>
      </c>
      <c r="F26" s="72">
        <v>14.006</v>
      </c>
      <c r="G26" s="72">
        <v>10.198</v>
      </c>
      <c r="H26" s="72">
        <v>16.359000000000002</v>
      </c>
      <c r="I26" s="72">
        <v>21.818999999999999</v>
      </c>
      <c r="J26" s="72">
        <v>26.498999999999999</v>
      </c>
      <c r="K26" s="72">
        <v>19.547999999999998</v>
      </c>
      <c r="L26" s="72">
        <v>23.140999999999998</v>
      </c>
      <c r="M26" s="72">
        <v>36.92</v>
      </c>
      <c r="N26" s="72">
        <v>43.74</v>
      </c>
      <c r="O26" s="72">
        <v>31.97</v>
      </c>
      <c r="P26" s="72">
        <v>24.341999999999999</v>
      </c>
      <c r="Q26" s="72">
        <v>21.567</v>
      </c>
      <c r="R26" s="72">
        <v>26.491</v>
      </c>
      <c r="S26" s="72">
        <v>23.71</v>
      </c>
      <c r="T26" s="72">
        <v>25.568999999999999</v>
      </c>
      <c r="U26" s="72">
        <v>25.404</v>
      </c>
      <c r="V26" s="72">
        <v>23.945</v>
      </c>
      <c r="W26" s="72">
        <v>20.298999999999999</v>
      </c>
      <c r="X26" s="72">
        <v>21.442</v>
      </c>
      <c r="Y26" s="72">
        <v>23.863</v>
      </c>
      <c r="Z26" s="73"/>
      <c r="AA26" s="74">
        <f>SUM(B26:Z26)</f>
        <v>523.43700000000001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10.422000000000001</v>
      </c>
      <c r="C28" s="57">
        <f t="shared" ref="C28:Z28" si="2">IF(LEN(C$2)&gt;0,SUM(C25:C27),"")</f>
        <v>10.813000000000001</v>
      </c>
      <c r="D28" s="57">
        <f t="shared" si="2"/>
        <v>9.7539999999999996</v>
      </c>
      <c r="E28" s="57">
        <f t="shared" si="2"/>
        <v>11.616</v>
      </c>
      <c r="F28" s="57">
        <f t="shared" si="2"/>
        <v>14.006</v>
      </c>
      <c r="G28" s="57">
        <f t="shared" si="2"/>
        <v>10.198</v>
      </c>
      <c r="H28" s="57">
        <f t="shared" si="2"/>
        <v>16.359000000000002</v>
      </c>
      <c r="I28" s="57">
        <f t="shared" si="2"/>
        <v>21.818999999999999</v>
      </c>
      <c r="J28" s="57">
        <f t="shared" si="2"/>
        <v>26.498999999999999</v>
      </c>
      <c r="K28" s="57">
        <f t="shared" si="2"/>
        <v>19.547999999999998</v>
      </c>
      <c r="L28" s="57">
        <f t="shared" si="2"/>
        <v>23.140999999999998</v>
      </c>
      <c r="M28" s="57">
        <f t="shared" si="2"/>
        <v>36.92</v>
      </c>
      <c r="N28" s="57">
        <f t="shared" si="2"/>
        <v>43.74</v>
      </c>
      <c r="O28" s="57">
        <f t="shared" si="2"/>
        <v>31.97</v>
      </c>
      <c r="P28" s="57">
        <f t="shared" si="2"/>
        <v>24.341999999999999</v>
      </c>
      <c r="Q28" s="57">
        <f t="shared" si="2"/>
        <v>21.567</v>
      </c>
      <c r="R28" s="57">
        <f t="shared" si="2"/>
        <v>26.491</v>
      </c>
      <c r="S28" s="57">
        <f t="shared" si="2"/>
        <v>23.71</v>
      </c>
      <c r="T28" s="57">
        <f t="shared" si="2"/>
        <v>25.568999999999999</v>
      </c>
      <c r="U28" s="57">
        <f t="shared" si="2"/>
        <v>25.404</v>
      </c>
      <c r="V28" s="57">
        <f t="shared" si="2"/>
        <v>23.945</v>
      </c>
      <c r="W28" s="57">
        <f t="shared" si="2"/>
        <v>20.298999999999999</v>
      </c>
      <c r="X28" s="57">
        <f t="shared" si="2"/>
        <v>21.442</v>
      </c>
      <c r="Y28" s="57">
        <f t="shared" si="2"/>
        <v>23.863</v>
      </c>
      <c r="Z28" s="58" t="str">
        <f t="shared" si="2"/>
        <v/>
      </c>
      <c r="AA28" s="59">
        <f>SUM(AA25:AA27)</f>
        <v>523.43700000000001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10.422000000000001</v>
      </c>
      <c r="C47" s="83">
        <f t="shared" ref="C47:Z47" si="8">IF(LEN(C$2)&gt;0,C14+C22+C36,"")</f>
        <v>10.812999999999999</v>
      </c>
      <c r="D47" s="83">
        <f t="shared" si="8"/>
        <v>9.7539999999999996</v>
      </c>
      <c r="E47" s="83">
        <f t="shared" si="8"/>
        <v>11.616</v>
      </c>
      <c r="F47" s="83">
        <f t="shared" si="8"/>
        <v>14.005999999999998</v>
      </c>
      <c r="G47" s="83">
        <f t="shared" si="8"/>
        <v>10.197999999999999</v>
      </c>
      <c r="H47" s="83">
        <f t="shared" si="8"/>
        <v>16.359000000000002</v>
      </c>
      <c r="I47" s="83">
        <f t="shared" si="8"/>
        <v>21.818999999999999</v>
      </c>
      <c r="J47" s="83">
        <f t="shared" si="8"/>
        <v>26.498999999999999</v>
      </c>
      <c r="K47" s="83">
        <f t="shared" si="8"/>
        <v>19.547999999999998</v>
      </c>
      <c r="L47" s="83">
        <f t="shared" si="8"/>
        <v>23.140999999999998</v>
      </c>
      <c r="M47" s="83">
        <f t="shared" si="8"/>
        <v>36.919999999999995</v>
      </c>
      <c r="N47" s="83">
        <f t="shared" si="8"/>
        <v>43.74</v>
      </c>
      <c r="O47" s="83">
        <f t="shared" si="8"/>
        <v>31.970000000000002</v>
      </c>
      <c r="P47" s="83">
        <f t="shared" si="8"/>
        <v>24.342000000000002</v>
      </c>
      <c r="Q47" s="83">
        <f t="shared" si="8"/>
        <v>21.566999999999997</v>
      </c>
      <c r="R47" s="83">
        <f t="shared" si="8"/>
        <v>26.491</v>
      </c>
      <c r="S47" s="83">
        <f t="shared" si="8"/>
        <v>23.71</v>
      </c>
      <c r="T47" s="83">
        <f t="shared" si="8"/>
        <v>25.569000000000003</v>
      </c>
      <c r="U47" s="83">
        <f t="shared" si="8"/>
        <v>25.404000000000003</v>
      </c>
      <c r="V47" s="83">
        <f t="shared" si="8"/>
        <v>23.945</v>
      </c>
      <c r="W47" s="83">
        <f t="shared" si="8"/>
        <v>20.298999999999999</v>
      </c>
      <c r="X47" s="83">
        <f t="shared" si="8"/>
        <v>21.442</v>
      </c>
      <c r="Y47" s="83">
        <f t="shared" si="8"/>
        <v>23.863</v>
      </c>
      <c r="Z47" s="84" t="str">
        <f t="shared" si="8"/>
        <v/>
      </c>
      <c r="AA47" s="100">
        <f>SUM(B47:Z47)</f>
        <v>523.4369999999999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10.422000000000001</v>
      </c>
      <c r="C4" s="18">
        <v>10.812999999999997</v>
      </c>
      <c r="D4" s="18">
        <v>9.7539999999999996</v>
      </c>
      <c r="E4" s="18">
        <v>11.616</v>
      </c>
      <c r="F4" s="18">
        <v>14.006</v>
      </c>
      <c r="G4" s="18">
        <v>10.198</v>
      </c>
      <c r="H4" s="18">
        <v>16.358999999999998</v>
      </c>
      <c r="I4" s="18">
        <v>21.818999999999999</v>
      </c>
      <c r="J4" s="18">
        <v>26.498999999999999</v>
      </c>
      <c r="K4" s="18">
        <v>19.548000000000002</v>
      </c>
      <c r="L4" s="18">
        <v>23.140999999999998</v>
      </c>
      <c r="M4" s="18">
        <v>36.92</v>
      </c>
      <c r="N4" s="18">
        <v>43.739999999999995</v>
      </c>
      <c r="O4" s="18">
        <v>31.970000000000002</v>
      </c>
      <c r="P4" s="18">
        <v>24.341999999999999</v>
      </c>
      <c r="Q4" s="18">
        <v>21.567</v>
      </c>
      <c r="R4" s="18">
        <v>26.491</v>
      </c>
      <c r="S4" s="18">
        <v>23.71</v>
      </c>
      <c r="T4" s="18">
        <v>25.569000000000003</v>
      </c>
      <c r="U4" s="18">
        <v>25.404</v>
      </c>
      <c r="V4" s="18">
        <v>23.944999999999997</v>
      </c>
      <c r="W4" s="18">
        <v>20.298999999999999</v>
      </c>
      <c r="X4" s="18">
        <v>21.441999999999997</v>
      </c>
      <c r="Y4" s="18">
        <v>23.863</v>
      </c>
      <c r="Z4" s="19"/>
      <c r="AA4" s="20">
        <f>SUM(B4:Z4)</f>
        <v>523.4369999999999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32.590000000000003</v>
      </c>
      <c r="C7" s="28">
        <v>26.59</v>
      </c>
      <c r="D7" s="28">
        <v>19.38</v>
      </c>
      <c r="E7" s="28">
        <v>10.43</v>
      </c>
      <c r="F7" s="28">
        <v>12.19</v>
      </c>
      <c r="G7" s="28">
        <v>33.58</v>
      </c>
      <c r="H7" s="28">
        <v>66.3</v>
      </c>
      <c r="I7" s="28">
        <v>82.72</v>
      </c>
      <c r="J7" s="28">
        <v>82.57</v>
      </c>
      <c r="K7" s="28">
        <v>99</v>
      </c>
      <c r="L7" s="28">
        <v>96.85</v>
      </c>
      <c r="M7" s="28">
        <v>94.81</v>
      </c>
      <c r="N7" s="28">
        <v>75.27</v>
      </c>
      <c r="O7" s="28">
        <v>70.69</v>
      </c>
      <c r="P7" s="28">
        <v>71.55</v>
      </c>
      <c r="Q7" s="28">
        <v>74.650000000000006</v>
      </c>
      <c r="R7" s="28">
        <v>93.92</v>
      </c>
      <c r="S7" s="28">
        <v>98.74</v>
      </c>
      <c r="T7" s="28">
        <v>81.47</v>
      </c>
      <c r="U7" s="28">
        <v>83</v>
      </c>
      <c r="V7" s="28">
        <v>72.45</v>
      </c>
      <c r="W7" s="28">
        <v>56.38</v>
      </c>
      <c r="X7" s="28">
        <v>51.35</v>
      </c>
      <c r="Y7" s="28">
        <v>66.55</v>
      </c>
      <c r="Z7" s="29"/>
      <c r="AA7" s="30">
        <v>64.709583333333327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</v>
      </c>
      <c r="C11" s="47">
        <v>5</v>
      </c>
      <c r="D11" s="47">
        <v>5</v>
      </c>
      <c r="E11" s="47">
        <v>5</v>
      </c>
      <c r="F11" s="47">
        <v>5</v>
      </c>
      <c r="G11" s="47">
        <v>5</v>
      </c>
      <c r="H11" s="47">
        <v>10.539</v>
      </c>
      <c r="I11" s="47">
        <v>14.279</v>
      </c>
      <c r="J11" s="47">
        <v>15</v>
      </c>
      <c r="K11" s="47">
        <v>5.4820000000000002</v>
      </c>
      <c r="L11" s="47">
        <v>0.40100000000000002</v>
      </c>
      <c r="M11" s="47"/>
      <c r="N11" s="47">
        <v>15</v>
      </c>
      <c r="O11" s="47">
        <v>8.07</v>
      </c>
      <c r="P11" s="47">
        <v>6.4219999999999997</v>
      </c>
      <c r="Q11" s="47">
        <v>4.5750000000000002</v>
      </c>
      <c r="R11" s="47">
        <v>15</v>
      </c>
      <c r="S11" s="47">
        <v>15</v>
      </c>
      <c r="T11" s="47">
        <v>15</v>
      </c>
      <c r="U11" s="47">
        <v>15</v>
      </c>
      <c r="V11" s="47">
        <v>15</v>
      </c>
      <c r="W11" s="47">
        <v>15</v>
      </c>
      <c r="X11" s="47">
        <v>15</v>
      </c>
      <c r="Y11" s="47">
        <v>11.528</v>
      </c>
      <c r="Z11" s="48"/>
      <c r="AA11" s="49">
        <f>SUM(B11:Z11)</f>
        <v>226.29599999999996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1.0900000000000001</v>
      </c>
      <c r="C13" s="52">
        <v>1.37</v>
      </c>
      <c r="D13" s="52">
        <v>0.68</v>
      </c>
      <c r="E13" s="52">
        <v>3.1459999999999999</v>
      </c>
      <c r="F13" s="52">
        <v>4.8759999999999994</v>
      </c>
      <c r="G13" s="52">
        <v>2.468</v>
      </c>
      <c r="H13" s="52">
        <v>4.0000000000000001E-3</v>
      </c>
      <c r="I13" s="52"/>
      <c r="J13" s="52"/>
      <c r="K13" s="52"/>
      <c r="L13" s="52">
        <v>8</v>
      </c>
      <c r="M13" s="52">
        <v>15.85</v>
      </c>
      <c r="N13" s="52">
        <v>3.25</v>
      </c>
      <c r="O13" s="52"/>
      <c r="P13" s="52">
        <v>0.28000000000000003</v>
      </c>
      <c r="Q13" s="52">
        <v>0.15</v>
      </c>
      <c r="R13" s="52">
        <v>2.17</v>
      </c>
      <c r="S13" s="52">
        <v>3.72</v>
      </c>
      <c r="T13" s="52">
        <v>3.5789999999999997</v>
      </c>
      <c r="U13" s="52">
        <v>4.04</v>
      </c>
      <c r="V13" s="52">
        <v>6.1650000000000009</v>
      </c>
      <c r="W13" s="52">
        <v>2.6990000000000003</v>
      </c>
      <c r="X13" s="52">
        <v>1.83</v>
      </c>
      <c r="Y13" s="52">
        <v>1.67</v>
      </c>
      <c r="Z13" s="53"/>
      <c r="AA13" s="54">
        <f>SUM(B13:Z13)</f>
        <v>67.037000000000006</v>
      </c>
    </row>
    <row r="14" spans="1:27" ht="30" customHeight="1" thickBot="1" x14ac:dyDescent="0.25">
      <c r="A14" s="55" t="s">
        <v>10</v>
      </c>
      <c r="B14" s="56">
        <f>IF(LEN(B$2)&gt;0,SUM(B10:B13),"")</f>
        <v>6.09</v>
      </c>
      <c r="C14" s="57">
        <f t="shared" ref="C14:Z14" si="0">IF(LEN(C$2)&gt;0,SUM(C10:C13),"")</f>
        <v>6.37</v>
      </c>
      <c r="D14" s="57">
        <f t="shared" si="0"/>
        <v>5.68</v>
      </c>
      <c r="E14" s="57">
        <f t="shared" si="0"/>
        <v>8.1460000000000008</v>
      </c>
      <c r="F14" s="57">
        <f t="shared" si="0"/>
        <v>9.8759999999999994</v>
      </c>
      <c r="G14" s="57">
        <f t="shared" si="0"/>
        <v>7.468</v>
      </c>
      <c r="H14" s="57">
        <f t="shared" si="0"/>
        <v>10.542999999999999</v>
      </c>
      <c r="I14" s="57">
        <f t="shared" si="0"/>
        <v>14.279</v>
      </c>
      <c r="J14" s="57">
        <f t="shared" si="0"/>
        <v>15</v>
      </c>
      <c r="K14" s="57">
        <f t="shared" si="0"/>
        <v>5.4820000000000002</v>
      </c>
      <c r="L14" s="57">
        <f t="shared" si="0"/>
        <v>8.4009999999999998</v>
      </c>
      <c r="M14" s="57">
        <f t="shared" si="0"/>
        <v>15.85</v>
      </c>
      <c r="N14" s="57">
        <f t="shared" si="0"/>
        <v>18.25</v>
      </c>
      <c r="O14" s="57">
        <f t="shared" si="0"/>
        <v>8.07</v>
      </c>
      <c r="P14" s="57">
        <f t="shared" si="0"/>
        <v>6.702</v>
      </c>
      <c r="Q14" s="57">
        <f t="shared" si="0"/>
        <v>4.7250000000000005</v>
      </c>
      <c r="R14" s="57">
        <f t="shared" si="0"/>
        <v>17.170000000000002</v>
      </c>
      <c r="S14" s="57">
        <f t="shared" si="0"/>
        <v>18.72</v>
      </c>
      <c r="T14" s="57">
        <f t="shared" si="0"/>
        <v>18.579000000000001</v>
      </c>
      <c r="U14" s="57">
        <f t="shared" si="0"/>
        <v>19.04</v>
      </c>
      <c r="V14" s="57">
        <f t="shared" si="0"/>
        <v>21.164999999999999</v>
      </c>
      <c r="W14" s="57">
        <f t="shared" si="0"/>
        <v>17.699000000000002</v>
      </c>
      <c r="X14" s="57">
        <f t="shared" si="0"/>
        <v>16.829999999999998</v>
      </c>
      <c r="Y14" s="57">
        <f t="shared" si="0"/>
        <v>13.198</v>
      </c>
      <c r="Z14" s="58" t="str">
        <f t="shared" si="0"/>
        <v/>
      </c>
      <c r="AA14" s="59">
        <f>SUM(AA9:AA13)</f>
        <v>293.33299999999997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1.1000000000000001</v>
      </c>
      <c r="D17" s="67">
        <v>0.8</v>
      </c>
      <c r="E17" s="67">
        <v>0.8</v>
      </c>
      <c r="F17" s="67">
        <v>0.8</v>
      </c>
      <c r="G17" s="67">
        <v>0.8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4.3</v>
      </c>
    </row>
    <row r="18" spans="1:27" ht="24.95" customHeight="1" x14ac:dyDescent="0.2">
      <c r="A18" s="70" t="s">
        <v>13</v>
      </c>
      <c r="B18" s="71">
        <v>0.15</v>
      </c>
      <c r="C18" s="72">
        <v>0.11</v>
      </c>
      <c r="D18" s="72">
        <v>0.12</v>
      </c>
      <c r="E18" s="72">
        <v>0.16</v>
      </c>
      <c r="F18" s="72">
        <v>0.17</v>
      </c>
      <c r="G18" s="72">
        <v>0.23</v>
      </c>
      <c r="H18" s="72">
        <v>0.34</v>
      </c>
      <c r="I18" s="72">
        <v>0.44</v>
      </c>
      <c r="J18" s="72">
        <v>0.69</v>
      </c>
      <c r="K18" s="72">
        <v>3.0949999999999998</v>
      </c>
      <c r="L18" s="72">
        <v>0.96</v>
      </c>
      <c r="M18" s="72">
        <v>0.89</v>
      </c>
      <c r="N18" s="72">
        <v>0.9</v>
      </c>
      <c r="O18" s="72">
        <v>0.92</v>
      </c>
      <c r="P18" s="72">
        <v>0.75</v>
      </c>
      <c r="Q18" s="72">
        <v>0.68</v>
      </c>
      <c r="R18" s="72">
        <v>0.6</v>
      </c>
      <c r="S18" s="72">
        <v>0.51</v>
      </c>
      <c r="T18" s="72">
        <v>0.42</v>
      </c>
      <c r="U18" s="72">
        <v>0.38</v>
      </c>
      <c r="V18" s="72">
        <v>0.31</v>
      </c>
      <c r="W18" s="72">
        <v>0.26</v>
      </c>
      <c r="X18" s="72">
        <v>0.25</v>
      </c>
      <c r="Y18" s="72">
        <v>0.24</v>
      </c>
      <c r="Z18" s="73"/>
      <c r="AA18" s="74">
        <f>SUM(B18:Z18)</f>
        <v>13.574999999999999</v>
      </c>
    </row>
    <row r="19" spans="1:27" ht="24.95" customHeight="1" x14ac:dyDescent="0.2">
      <c r="A19" s="70" t="s">
        <v>14</v>
      </c>
      <c r="B19" s="75">
        <v>4.1819999999999995</v>
      </c>
      <c r="C19" s="76">
        <v>3.2329999999999997</v>
      </c>
      <c r="D19" s="76">
        <v>3.1539999999999999</v>
      </c>
      <c r="E19" s="76">
        <v>2.5099999999999998</v>
      </c>
      <c r="F19" s="76">
        <v>3.16</v>
      </c>
      <c r="G19" s="76">
        <v>1.7</v>
      </c>
      <c r="H19" s="76">
        <v>5.476</v>
      </c>
      <c r="I19" s="76">
        <v>7.1</v>
      </c>
      <c r="J19" s="76">
        <v>10.808999999999999</v>
      </c>
      <c r="K19" s="76">
        <v>10.971000000000002</v>
      </c>
      <c r="L19" s="76">
        <v>13.78</v>
      </c>
      <c r="M19" s="76">
        <v>20.180000000000003</v>
      </c>
      <c r="N19" s="76">
        <v>24.59</v>
      </c>
      <c r="O19" s="76">
        <v>22.98</v>
      </c>
      <c r="P19" s="76">
        <v>16.889999999999997</v>
      </c>
      <c r="Q19" s="76">
        <v>16.162000000000003</v>
      </c>
      <c r="R19" s="76">
        <v>8.7210000000000001</v>
      </c>
      <c r="S19" s="76">
        <v>4.4800000000000004</v>
      </c>
      <c r="T19" s="76">
        <v>6.57</v>
      </c>
      <c r="U19" s="76">
        <v>5.984</v>
      </c>
      <c r="V19" s="76">
        <v>2.4699999999999998</v>
      </c>
      <c r="W19" s="76">
        <v>2.34</v>
      </c>
      <c r="X19" s="76">
        <v>4.3619999999999992</v>
      </c>
      <c r="Y19" s="76">
        <v>10.424999999999999</v>
      </c>
      <c r="Z19" s="73"/>
      <c r="AA19" s="74">
        <f>SUM(B19:Z19)</f>
        <v>212.22899999999998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4.3319999999999999</v>
      </c>
      <c r="C22" s="83">
        <f t="shared" si="1"/>
        <v>4.4429999999999996</v>
      </c>
      <c r="D22" s="83">
        <f t="shared" si="1"/>
        <v>4.0739999999999998</v>
      </c>
      <c r="E22" s="83">
        <f t="shared" si="1"/>
        <v>3.4699999999999998</v>
      </c>
      <c r="F22" s="83">
        <f t="shared" si="1"/>
        <v>4.13</v>
      </c>
      <c r="G22" s="83">
        <f t="shared" si="1"/>
        <v>2.73</v>
      </c>
      <c r="H22" s="83">
        <f t="shared" si="1"/>
        <v>5.8159999999999998</v>
      </c>
      <c r="I22" s="83">
        <f t="shared" si="1"/>
        <v>7.54</v>
      </c>
      <c r="J22" s="83">
        <f t="shared" si="1"/>
        <v>11.498999999999999</v>
      </c>
      <c r="K22" s="83">
        <f t="shared" si="1"/>
        <v>14.066000000000003</v>
      </c>
      <c r="L22" s="83">
        <f t="shared" si="1"/>
        <v>14.739999999999998</v>
      </c>
      <c r="M22" s="83">
        <f t="shared" si="1"/>
        <v>21.070000000000004</v>
      </c>
      <c r="N22" s="83">
        <f t="shared" si="1"/>
        <v>25.49</v>
      </c>
      <c r="O22" s="83">
        <f t="shared" si="1"/>
        <v>23.900000000000002</v>
      </c>
      <c r="P22" s="83">
        <f t="shared" si="1"/>
        <v>17.639999999999997</v>
      </c>
      <c r="Q22" s="83">
        <f t="shared" si="1"/>
        <v>16.842000000000002</v>
      </c>
      <c r="R22" s="83">
        <f t="shared" si="1"/>
        <v>9.3209999999999997</v>
      </c>
      <c r="S22" s="83">
        <f t="shared" si="1"/>
        <v>4.99</v>
      </c>
      <c r="T22" s="83">
        <f t="shared" si="1"/>
        <v>6.99</v>
      </c>
      <c r="U22" s="83">
        <f t="shared" si="1"/>
        <v>6.3639999999999999</v>
      </c>
      <c r="V22" s="83">
        <f t="shared" si="1"/>
        <v>2.78</v>
      </c>
      <c r="W22" s="83">
        <f t="shared" si="1"/>
        <v>2.5999999999999996</v>
      </c>
      <c r="X22" s="83">
        <f t="shared" si="1"/>
        <v>4.6119999999999992</v>
      </c>
      <c r="Y22" s="83">
        <f t="shared" si="1"/>
        <v>10.664999999999999</v>
      </c>
      <c r="Z22" s="84">
        <f t="shared" si="1"/>
        <v>0</v>
      </c>
      <c r="AA22" s="85">
        <f t="shared" si="1"/>
        <v>230.10399999999998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10.422000000000001</v>
      </c>
      <c r="C26" s="72">
        <v>10.813000000000001</v>
      </c>
      <c r="D26" s="72">
        <v>9.7539999999999996</v>
      </c>
      <c r="E26" s="72">
        <v>11.616</v>
      </c>
      <c r="F26" s="72">
        <v>14.006</v>
      </c>
      <c r="G26" s="72">
        <v>10.198</v>
      </c>
      <c r="H26" s="72">
        <v>16.359000000000002</v>
      </c>
      <c r="I26" s="72">
        <v>21.818999999999999</v>
      </c>
      <c r="J26" s="72">
        <v>26.498999999999999</v>
      </c>
      <c r="K26" s="72">
        <v>19.547999999999998</v>
      </c>
      <c r="L26" s="72">
        <v>23.140999999999998</v>
      </c>
      <c r="M26" s="72">
        <v>36.92</v>
      </c>
      <c r="N26" s="72">
        <v>43.74</v>
      </c>
      <c r="O26" s="72">
        <v>31.97</v>
      </c>
      <c r="P26" s="72">
        <v>24.341999999999999</v>
      </c>
      <c r="Q26" s="72">
        <v>21.567</v>
      </c>
      <c r="R26" s="72">
        <v>26.491</v>
      </c>
      <c r="S26" s="72">
        <v>23.71</v>
      </c>
      <c r="T26" s="72">
        <v>25.568999999999999</v>
      </c>
      <c r="U26" s="72">
        <v>25.404</v>
      </c>
      <c r="V26" s="72">
        <v>23.945</v>
      </c>
      <c r="W26" s="72">
        <v>20.298999999999999</v>
      </c>
      <c r="X26" s="72">
        <v>21.442</v>
      </c>
      <c r="Y26" s="72">
        <v>23.863</v>
      </c>
      <c r="Z26" s="73"/>
      <c r="AA26" s="74">
        <f>SUM(B26:Z26)</f>
        <v>523.43700000000001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10.422000000000001</v>
      </c>
      <c r="C28" s="57">
        <f t="shared" si="2"/>
        <v>10.813000000000001</v>
      </c>
      <c r="D28" s="57">
        <f t="shared" si="2"/>
        <v>9.7539999999999996</v>
      </c>
      <c r="E28" s="57">
        <f t="shared" si="2"/>
        <v>11.616</v>
      </c>
      <c r="F28" s="57">
        <f t="shared" si="2"/>
        <v>14.006</v>
      </c>
      <c r="G28" s="57">
        <f t="shared" si="2"/>
        <v>10.198</v>
      </c>
      <c r="H28" s="57">
        <f t="shared" si="2"/>
        <v>16.359000000000002</v>
      </c>
      <c r="I28" s="57">
        <f t="shared" si="2"/>
        <v>21.818999999999999</v>
      </c>
      <c r="J28" s="57">
        <f t="shared" si="2"/>
        <v>26.498999999999999</v>
      </c>
      <c r="K28" s="57">
        <f t="shared" si="2"/>
        <v>19.547999999999998</v>
      </c>
      <c r="L28" s="57">
        <f t="shared" si="2"/>
        <v>23.140999999999998</v>
      </c>
      <c r="M28" s="57">
        <f t="shared" si="2"/>
        <v>36.92</v>
      </c>
      <c r="N28" s="57">
        <f t="shared" si="2"/>
        <v>43.74</v>
      </c>
      <c r="O28" s="57">
        <f t="shared" si="2"/>
        <v>31.97</v>
      </c>
      <c r="P28" s="57">
        <f t="shared" si="2"/>
        <v>24.341999999999999</v>
      </c>
      <c r="Q28" s="57">
        <f t="shared" si="2"/>
        <v>21.567</v>
      </c>
      <c r="R28" s="57">
        <f t="shared" si="2"/>
        <v>26.491</v>
      </c>
      <c r="S28" s="57">
        <f t="shared" si="2"/>
        <v>23.71</v>
      </c>
      <c r="T28" s="57">
        <f t="shared" si="2"/>
        <v>25.568999999999999</v>
      </c>
      <c r="U28" s="57">
        <f t="shared" si="2"/>
        <v>25.404</v>
      </c>
      <c r="V28" s="57">
        <f t="shared" si="2"/>
        <v>23.945</v>
      </c>
      <c r="W28" s="57">
        <f t="shared" si="2"/>
        <v>20.298999999999999</v>
      </c>
      <c r="X28" s="57">
        <f t="shared" si="2"/>
        <v>21.442</v>
      </c>
      <c r="Y28" s="57">
        <f t="shared" si="2"/>
        <v>23.863</v>
      </c>
      <c r="Z28" s="58">
        <f t="shared" si="2"/>
        <v>0</v>
      </c>
      <c r="AA28" s="59">
        <f t="shared" si="2"/>
        <v>523.43700000000001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10.422000000000001</v>
      </c>
      <c r="C47" s="83">
        <f t="shared" ref="C47:Z47" si="8">SUM(C10:C13)+C22+C36</f>
        <v>10.812999999999999</v>
      </c>
      <c r="D47" s="83">
        <f t="shared" si="8"/>
        <v>9.7539999999999996</v>
      </c>
      <c r="E47" s="83">
        <f t="shared" si="8"/>
        <v>11.616</v>
      </c>
      <c r="F47" s="83">
        <f t="shared" si="8"/>
        <v>14.006</v>
      </c>
      <c r="G47" s="83">
        <f t="shared" si="8"/>
        <v>10.198</v>
      </c>
      <c r="H47" s="83">
        <f t="shared" si="8"/>
        <v>16.358999999999998</v>
      </c>
      <c r="I47" s="83">
        <f t="shared" si="8"/>
        <v>21.818999999999999</v>
      </c>
      <c r="J47" s="83">
        <f t="shared" si="8"/>
        <v>26.498999999999999</v>
      </c>
      <c r="K47" s="83">
        <f t="shared" si="8"/>
        <v>19.548000000000002</v>
      </c>
      <c r="L47" s="83">
        <f t="shared" si="8"/>
        <v>23.140999999999998</v>
      </c>
      <c r="M47" s="83">
        <f t="shared" si="8"/>
        <v>36.92</v>
      </c>
      <c r="N47" s="83">
        <f t="shared" si="8"/>
        <v>43.739999999999995</v>
      </c>
      <c r="O47" s="83">
        <f t="shared" si="8"/>
        <v>31.970000000000002</v>
      </c>
      <c r="P47" s="83">
        <f t="shared" si="8"/>
        <v>24.341999999999999</v>
      </c>
      <c r="Q47" s="83">
        <f t="shared" si="8"/>
        <v>21.567000000000004</v>
      </c>
      <c r="R47" s="83">
        <f t="shared" si="8"/>
        <v>26.491</v>
      </c>
      <c r="S47" s="83">
        <f t="shared" si="8"/>
        <v>23.71</v>
      </c>
      <c r="T47" s="83">
        <f t="shared" si="8"/>
        <v>25.569000000000003</v>
      </c>
      <c r="U47" s="83">
        <f t="shared" si="8"/>
        <v>25.404</v>
      </c>
      <c r="V47" s="83">
        <f t="shared" si="8"/>
        <v>23.945</v>
      </c>
      <c r="W47" s="83">
        <f t="shared" si="8"/>
        <v>20.298999999999999</v>
      </c>
      <c r="X47" s="83">
        <f t="shared" si="8"/>
        <v>21.441999999999997</v>
      </c>
      <c r="Y47" s="83">
        <f t="shared" si="8"/>
        <v>23.863</v>
      </c>
      <c r="Z47" s="84">
        <f t="shared" si="8"/>
        <v>0</v>
      </c>
      <c r="AA47" s="100">
        <f>SUM(B47:Z47)</f>
        <v>523.4369999999999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2020-12-06T21:21:27Z</dcterms:created>
  <dcterms:modified xsi:type="dcterms:W3CDTF">2020-12-06T21:21:33Z</dcterms:modified>
</cp:coreProperties>
</file>