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[1]SPOT_Orders_OverView_01!$A$19:$A$29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<sst xmlns="http://schemas.openxmlformats.org/spreadsheetml/2006/main" count="110" uniqueCount="50">
  <si>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05/12/2020 23:17:49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</si>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</sst>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1.375</c:v>
                </c:pt>
                <c:pt idx="1">
                  <c:v>0.81800000000000006</c:v>
                </c:pt>
                <c:pt idx="2">
                  <c:v>1.06</c:v>
                </c:pt>
                <c:pt idx="3">
                  <c:v>1.621</c:v>
                </c:pt>
                <c:pt idx="4">
                  <c:v>3.4400000000000004</c:v>
                </c:pt>
                <c:pt idx="5">
                  <c:v>3.5529999999999999</c:v>
                </c:pt>
                <c:pt idx="6">
                  <c:v>2.7159999999999997</c:v>
                </c:pt>
                <c:pt idx="7">
                  <c:v>2.3929999999999998</c:v>
                </c:pt>
                <c:pt idx="8">
                  <c:v>6.5239999999999991</c:v>
                </c:pt>
                <c:pt idx="9">
                  <c:v>11.148999999999999</c:v>
                </c:pt>
                <c:pt idx="10">
                  <c:v>11.948000000000002</c:v>
                </c:pt>
                <c:pt idx="11">
                  <c:v>13.484</c:v>
                </c:pt>
                <c:pt idx="12">
                  <c:v>17.150000000000002</c:v>
                </c:pt>
                <c:pt idx="13">
                  <c:v>15.529</c:v>
                </c:pt>
                <c:pt idx="14">
                  <c:v>8.9509999999999987</c:v>
                </c:pt>
                <c:pt idx="15">
                  <c:v>8.298</c:v>
                </c:pt>
                <c:pt idx="16">
                  <c:v>2.3819999999999997</c:v>
                </c:pt>
                <c:pt idx="17">
                  <c:v>6.36</c:v>
                </c:pt>
                <c:pt idx="18">
                  <c:v>13.802</c:v>
                </c:pt>
                <c:pt idx="19">
                  <c:v>1.9570000000000001</c:v>
                </c:pt>
                <c:pt idx="20">
                  <c:v>0.78800000000000003</c:v>
                </c:pt>
                <c:pt idx="21">
                  <c:v>1.746</c:v>
                </c:pt>
                <c:pt idx="22">
                  <c:v>1.6869999999999998</c:v>
                </c:pt>
                <c:pt idx="23">
                  <c:v>2.6930000000000001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6662336"/>
        <c:axId val="3366627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155.035</c:v>
                </c:pt>
                <c:pt idx="1">
                  <c:v>4.2530000000000001</c:v>
                </c:pt>
                <c:pt idx="2">
                  <c:v>5.1630000000000003</c:v>
                </c:pt>
                <c:pt idx="3">
                  <c:v>6.3170000000000002</c:v>
                </c:pt>
                <c:pt idx="4">
                  <c:v>7.3119999999999994</c:v>
                </c:pt>
                <c:pt idx="5">
                  <c:v>5.7040000000000006</c:v>
                </c:pt>
                <c:pt idx="6">
                  <c:v>3.9490000000000007</c:v>
                </c:pt>
                <c:pt idx="7">
                  <c:v>4.4329999999999998</c:v>
                </c:pt>
                <c:pt idx="8">
                  <c:v>7.9329999999999998</c:v>
                </c:pt>
                <c:pt idx="9">
                  <c:v>12.723999999999998</c:v>
                </c:pt>
                <c:pt idx="10">
                  <c:v>13.705999999999998</c:v>
                </c:pt>
                <c:pt idx="11">
                  <c:v>14.937000000000001</c:v>
                </c:pt>
                <c:pt idx="12">
                  <c:v>18.311</c:v>
                </c:pt>
                <c:pt idx="13">
                  <c:v>16.678000000000001</c:v>
                </c:pt>
                <c:pt idx="14">
                  <c:v>10.388999999999999</c:v>
                </c:pt>
                <c:pt idx="15">
                  <c:v>9.7349999999999994</c:v>
                </c:pt>
                <c:pt idx="16">
                  <c:v>3.7610000000000001</c:v>
                </c:pt>
                <c:pt idx="17">
                  <c:v>7.2359999999999998</c:v>
                </c:pt>
                <c:pt idx="18">
                  <c:v>13.808000000000002</c:v>
                </c:pt>
                <c:pt idx="19">
                  <c:v>3.0490000000000004</c:v>
                </c:pt>
                <c:pt idx="20">
                  <c:v>6.069</c:v>
                </c:pt>
                <c:pt idx="21">
                  <c:v>9.7970000000000006</c:v>
                </c:pt>
                <c:pt idx="22">
                  <c:v>6.2910000000000004</c:v>
                </c:pt>
                <c:pt idx="23">
                  <c:v>35.630000000000003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662336"/>
        <c:axId val="3366627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41.07</c:v>
                </c:pt>
                <c:pt idx="1">
                  <c:v>44.94</c:v>
                </c:pt>
                <c:pt idx="2">
                  <c:v>41.06</c:v>
                </c:pt>
                <c:pt idx="3">
                  <c:v>37.549999999999997</c:v>
                </c:pt>
                <c:pt idx="4">
                  <c:v>37.049999999999997</c:v>
                </c:pt>
                <c:pt idx="5">
                  <c:v>35.799999999999997</c:v>
                </c:pt>
                <c:pt idx="6">
                  <c:v>36.17</c:v>
                </c:pt>
                <c:pt idx="7">
                  <c:v>46.94</c:v>
                </c:pt>
                <c:pt idx="8">
                  <c:v>60.02</c:v>
                </c:pt>
                <c:pt idx="9">
                  <c:v>61.17</c:v>
                </c:pt>
                <c:pt idx="10">
                  <c:v>64.22</c:v>
                </c:pt>
                <c:pt idx="11">
                  <c:v>67.14</c:v>
                </c:pt>
                <c:pt idx="12">
                  <c:v>76.02</c:v>
                </c:pt>
                <c:pt idx="13">
                  <c:v>61.25</c:v>
                </c:pt>
                <c:pt idx="14">
                  <c:v>52.93</c:v>
                </c:pt>
                <c:pt idx="15">
                  <c:v>50.88</c:v>
                </c:pt>
                <c:pt idx="16">
                  <c:v>53.94</c:v>
                </c:pt>
                <c:pt idx="17">
                  <c:v>73.959999999999994</c:v>
                </c:pt>
                <c:pt idx="18">
                  <c:v>68.08</c:v>
                </c:pt>
                <c:pt idx="19">
                  <c:v>54.55</c:v>
                </c:pt>
                <c:pt idx="20">
                  <c:v>54</c:v>
                </c:pt>
                <c:pt idx="21">
                  <c:v>45.55</c:v>
                </c:pt>
                <c:pt idx="22">
                  <c:v>39.9</c:v>
                </c:pt>
                <c:pt idx="23">
                  <c:v>33.56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663512"/>
        <c:axId val="336663120"/>
      </c:lineChart>
      <c:catAx>
        <c:axId val="336662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662728"/>
        <c:crosses val="autoZero"/>
        <c:auto val="1"/>
        <c:lblAlgn val="ctr"/>
        <c:lblOffset val="100"/>
        <c:noMultiLvlLbl val="0"/>
      </c:catAx>
      <c:valAx>
        <c:axId val="336662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662336"/>
        <c:crosses val="autoZero"/>
        <c:crossBetween val="between"/>
      </c:valAx>
      <c:valAx>
        <c:axId val="336663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663512"/>
        <c:crosses val="max"/>
        <c:crossBetween val="between"/>
      </c:valAx>
      <c:catAx>
        <c:axId val="3366635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6663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44171</v>
          </cell>
        </row>
        <row r="5">
          <cell r="C5" t="str">
            <v>LIDA2</v>
          </cell>
        </row>
        <row r="20">
          <cell r="C20">
            <v>150</v>
          </cell>
        </row>
        <row r="21">
          <cell r="C21">
            <v>0</v>
          </cell>
        </row>
        <row r="22">
          <cell r="C22">
            <v>26</v>
          </cell>
        </row>
        <row r="23">
          <cell r="C23">
            <v>0</v>
          </cell>
        </row>
        <row r="24">
          <cell r="C24">
            <v>141.42400000000004</v>
          </cell>
        </row>
        <row r="25">
          <cell r="C25">
            <v>0</v>
          </cell>
        </row>
        <row r="26">
          <cell r="C26">
            <v>7.3549999999999995</v>
          </cell>
        </row>
        <row r="27">
          <cell r="C27">
            <v>57.440999999999988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6.6</v>
          </cell>
        </row>
        <row r="33">
          <cell r="C33">
            <v>17.771000000000004</v>
          </cell>
        </row>
        <row r="34">
          <cell r="C34">
            <v>114.51299999999996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176</v>
          </cell>
        </row>
        <row r="40">
          <cell r="C40">
            <v>0</v>
          </cell>
        </row>
        <row r="41">
          <cell r="C41">
            <v>67.335999999999984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41.07</v>
          </cell>
          <cell r="C7">
            <v>44.94</v>
          </cell>
          <cell r="D7">
            <v>41.06</v>
          </cell>
          <cell r="E7">
            <v>37.549999999999997</v>
          </cell>
          <cell r="F7">
            <v>37.049999999999997</v>
          </cell>
          <cell r="G7">
            <v>35.799999999999997</v>
          </cell>
          <cell r="H7">
            <v>36.17</v>
          </cell>
          <cell r="I7">
            <v>46.94</v>
          </cell>
          <cell r="J7">
            <v>60.02</v>
          </cell>
          <cell r="K7">
            <v>61.17</v>
          </cell>
          <cell r="L7">
            <v>64.22</v>
          </cell>
          <cell r="M7">
            <v>67.14</v>
          </cell>
          <cell r="N7">
            <v>76.02</v>
          </cell>
          <cell r="O7">
            <v>61.25</v>
          </cell>
          <cell r="P7">
            <v>52.93</v>
          </cell>
          <cell r="Q7">
            <v>50.88</v>
          </cell>
          <cell r="R7">
            <v>53.94</v>
          </cell>
          <cell r="S7">
            <v>73.959999999999994</v>
          </cell>
          <cell r="T7">
            <v>68.08</v>
          </cell>
          <cell r="U7">
            <v>54.55</v>
          </cell>
          <cell r="V7">
            <v>54</v>
          </cell>
          <cell r="W7">
            <v>45.55</v>
          </cell>
          <cell r="X7">
            <v>39.9</v>
          </cell>
          <cell r="Y7">
            <v>33.56</v>
          </cell>
        </row>
        <row r="10">
          <cell r="B10">
            <v>150</v>
          </cell>
        </row>
        <row r="56">
          <cell r="Y56">
            <v>12</v>
          </cell>
        </row>
        <row r="57">
          <cell r="Y57">
            <v>14</v>
          </cell>
        </row>
        <row r="59">
          <cell r="B59">
            <v>1.375</v>
          </cell>
          <cell r="C59">
            <v>0.81800000000000006</v>
          </cell>
          <cell r="D59">
            <v>1.06</v>
          </cell>
          <cell r="E59">
            <v>1.621</v>
          </cell>
          <cell r="F59">
            <v>3.4400000000000004</v>
          </cell>
          <cell r="G59">
            <v>3.5529999999999999</v>
          </cell>
          <cell r="H59">
            <v>2.7159999999999997</v>
          </cell>
          <cell r="I59">
            <v>2.3929999999999998</v>
          </cell>
          <cell r="J59">
            <v>6.5239999999999991</v>
          </cell>
          <cell r="K59">
            <v>11.148999999999999</v>
          </cell>
          <cell r="L59">
            <v>11.948000000000002</v>
          </cell>
          <cell r="M59">
            <v>13.484</v>
          </cell>
          <cell r="N59">
            <v>17.150000000000002</v>
          </cell>
          <cell r="O59">
            <v>15.529</v>
          </cell>
          <cell r="P59">
            <v>8.9509999999999987</v>
          </cell>
          <cell r="Q59">
            <v>8.298</v>
          </cell>
          <cell r="R59">
            <v>2.3819999999999997</v>
          </cell>
          <cell r="S59">
            <v>6.36</v>
          </cell>
          <cell r="T59">
            <v>13.802</v>
          </cell>
          <cell r="U59">
            <v>1.9570000000000001</v>
          </cell>
          <cell r="V59">
            <v>0.78800000000000003</v>
          </cell>
          <cell r="W59">
            <v>1.746</v>
          </cell>
          <cell r="X59">
            <v>1.6869999999999998</v>
          </cell>
          <cell r="Y59">
            <v>2.6930000000000001</v>
          </cell>
        </row>
        <row r="65">
          <cell r="D65">
            <v>0.80900000000000005</v>
          </cell>
          <cell r="E65">
            <v>0.79600000000000004</v>
          </cell>
          <cell r="F65">
            <v>0.79100000000000004</v>
          </cell>
          <cell r="V65">
            <v>0.8</v>
          </cell>
          <cell r="W65">
            <v>1.6619999999999999</v>
          </cell>
          <cell r="X65">
            <v>0.83199999999999996</v>
          </cell>
          <cell r="Y65">
            <v>1.665</v>
          </cell>
        </row>
        <row r="66">
          <cell r="B66">
            <v>3.6599999999999997</v>
          </cell>
          <cell r="C66">
            <v>3.4350000000000001</v>
          </cell>
          <cell r="D66">
            <v>3.294</v>
          </cell>
          <cell r="E66">
            <v>3.9</v>
          </cell>
          <cell r="F66">
            <v>3.081</v>
          </cell>
          <cell r="G66">
            <v>2.1509999999999998</v>
          </cell>
          <cell r="H66">
            <v>1.2330000000000001</v>
          </cell>
          <cell r="I66">
            <v>2.04</v>
          </cell>
          <cell r="J66">
            <v>1.4089999999999998</v>
          </cell>
          <cell r="K66">
            <v>1.575</v>
          </cell>
          <cell r="L66">
            <v>1.758</v>
          </cell>
          <cell r="M66">
            <v>1.4530000000000001</v>
          </cell>
          <cell r="N66">
            <v>1.1609999999999998</v>
          </cell>
          <cell r="O66">
            <v>1.149</v>
          </cell>
          <cell r="P66">
            <v>1.4379999999999999</v>
          </cell>
          <cell r="Q66">
            <v>1.4370000000000001</v>
          </cell>
          <cell r="R66">
            <v>1.379</v>
          </cell>
          <cell r="S66">
            <v>0.876</v>
          </cell>
          <cell r="T66">
            <v>6.0000000000000001E-3</v>
          </cell>
          <cell r="U66">
            <v>1.0920000000000001</v>
          </cell>
          <cell r="V66">
            <v>4.4809999999999999</v>
          </cell>
          <cell r="W66">
            <v>6.3889999999999993</v>
          </cell>
          <cell r="X66">
            <v>3.7719999999999998</v>
          </cell>
          <cell r="Y66">
            <v>5.2719999999999994</v>
          </cell>
        </row>
      </sheetData>
      <sheetData sheetId="17">
        <row r="25">
          <cell r="B25">
            <v>100</v>
          </cell>
          <cell r="Y25">
            <v>26</v>
          </cell>
        </row>
        <row r="29">
          <cell r="B29">
            <v>50</v>
          </cell>
        </row>
        <row r="59">
          <cell r="B59">
            <v>3.9049999999999998</v>
          </cell>
          <cell r="C59">
            <v>3.2530000000000001</v>
          </cell>
          <cell r="D59">
            <v>4.3630000000000004</v>
          </cell>
          <cell r="E59">
            <v>5.5169999999999995</v>
          </cell>
          <cell r="F59">
            <v>6.5120000000000005</v>
          </cell>
          <cell r="G59">
            <v>4.9039999999999999</v>
          </cell>
          <cell r="H59">
            <v>1.9490000000000001</v>
          </cell>
          <cell r="I59">
            <v>2.4329999999999998</v>
          </cell>
          <cell r="J59">
            <v>1.6139999999999999</v>
          </cell>
          <cell r="K59">
            <v>0.02</v>
          </cell>
          <cell r="M59">
            <v>0.08</v>
          </cell>
          <cell r="N59">
            <v>0.31</v>
          </cell>
          <cell r="O59">
            <v>0.61</v>
          </cell>
          <cell r="P59">
            <v>0.66</v>
          </cell>
          <cell r="Q59">
            <v>1.1599999999999999</v>
          </cell>
          <cell r="R59">
            <v>1.37</v>
          </cell>
          <cell r="S59">
            <v>1.1399999999999999</v>
          </cell>
          <cell r="T59">
            <v>0.76</v>
          </cell>
          <cell r="U59">
            <v>1.7290000000000001</v>
          </cell>
          <cell r="V59">
            <v>5.8289999999999997</v>
          </cell>
          <cell r="W59">
            <v>8.777000000000001</v>
          </cell>
          <cell r="X59">
            <v>5.8810000000000002</v>
          </cell>
          <cell r="Y59">
            <v>4.5599999999999996</v>
          </cell>
        </row>
        <row r="64">
          <cell r="C64">
            <v>1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</row>
        <row r="65">
          <cell r="B65">
            <v>0.83199999999999996</v>
          </cell>
          <cell r="J65">
            <v>1.607</v>
          </cell>
          <cell r="K65">
            <v>2.4580000000000002</v>
          </cell>
          <cell r="L65">
            <v>2.411</v>
          </cell>
          <cell r="M65">
            <v>1.627</v>
          </cell>
          <cell r="N65">
            <v>0.82599999999999996</v>
          </cell>
          <cell r="O65">
            <v>0.81</v>
          </cell>
          <cell r="P65">
            <v>1.57</v>
          </cell>
          <cell r="Q65">
            <v>1.5740000000000001</v>
          </cell>
          <cell r="R65">
            <v>0.81</v>
          </cell>
          <cell r="S65">
            <v>1.635</v>
          </cell>
          <cell r="T65">
            <v>1.611</v>
          </cell>
        </row>
        <row r="66">
          <cell r="B66">
            <v>0.29799999999999999</v>
          </cell>
          <cell r="H66">
            <v>1.2</v>
          </cell>
          <cell r="I66">
            <v>1.2</v>
          </cell>
          <cell r="J66">
            <v>3.9119999999999999</v>
          </cell>
          <cell r="K66">
            <v>10.245999999999999</v>
          </cell>
          <cell r="L66">
            <v>11.294999999999998</v>
          </cell>
          <cell r="M66">
            <v>13.23</v>
          </cell>
          <cell r="N66">
            <v>17.175000000000001</v>
          </cell>
          <cell r="O66">
            <v>15.258000000000001</v>
          </cell>
          <cell r="P66">
            <v>8.1589999999999989</v>
          </cell>
          <cell r="Q66">
            <v>7.0009999999999994</v>
          </cell>
          <cell r="R66">
            <v>1.581</v>
          </cell>
          <cell r="S66">
            <v>4.4610000000000003</v>
          </cell>
          <cell r="T66">
            <v>11.437000000000001</v>
          </cell>
          <cell r="U66">
            <v>1.32</v>
          </cell>
          <cell r="V66">
            <v>0.24</v>
          </cell>
          <cell r="W66">
            <v>1.02</v>
          </cell>
          <cell r="X66">
            <v>0.41</v>
          </cell>
          <cell r="Y66">
            <v>5.0699999999999994</v>
          </cell>
        </row>
      </sheetData>
      <sheetData sheetId="18">
        <row r="7">
          <cell r="B7">
            <v>41.07</v>
          </cell>
          <cell r="C7">
            <v>44.94</v>
          </cell>
          <cell r="D7">
            <v>41.06</v>
          </cell>
          <cell r="E7">
            <v>37.549999999999997</v>
          </cell>
          <cell r="F7">
            <v>37.049999999999997</v>
          </cell>
          <cell r="G7">
            <v>35.799999999999997</v>
          </cell>
          <cell r="H7">
            <v>36.17</v>
          </cell>
          <cell r="I7">
            <v>46.94</v>
          </cell>
          <cell r="J7">
            <v>60.02</v>
          </cell>
          <cell r="K7">
            <v>61.17</v>
          </cell>
          <cell r="L7">
            <v>64.22</v>
          </cell>
          <cell r="M7">
            <v>67.14</v>
          </cell>
          <cell r="N7">
            <v>76.02</v>
          </cell>
          <cell r="O7">
            <v>61.25</v>
          </cell>
          <cell r="P7">
            <v>52.93</v>
          </cell>
          <cell r="Q7">
            <v>50.88</v>
          </cell>
          <cell r="R7">
            <v>53.94</v>
          </cell>
          <cell r="S7">
            <v>73.959999999999994</v>
          </cell>
          <cell r="T7">
            <v>68.08</v>
          </cell>
          <cell r="U7">
            <v>54.55</v>
          </cell>
          <cell r="V7">
            <v>54</v>
          </cell>
          <cell r="W7">
            <v>45.55</v>
          </cell>
          <cell r="X7">
            <v>39.9</v>
          </cell>
          <cell r="Y7">
            <v>33.56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SOLARENERGY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ELPEDISON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PPC</v>
          </cell>
        </row>
        <row r="26">
          <cell r="A26" t="str">
            <v>RENOPTIPOWER</v>
          </cell>
        </row>
        <row r="27">
          <cell r="A27" t="str">
            <v>WATT_AND_VOLT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44169</v>
          </cell>
        </row>
        <row r="4">
          <cell r="B4">
            <v>44169</v>
          </cell>
        </row>
        <row r="5">
          <cell r="B5">
            <v>44169</v>
          </cell>
        </row>
        <row r="6">
          <cell r="B6">
            <v>44169</v>
          </cell>
        </row>
        <row r="7">
          <cell r="B7">
            <v>44169</v>
          </cell>
        </row>
        <row r="8">
          <cell r="B8">
            <v>44169</v>
          </cell>
        </row>
        <row r="9">
          <cell r="B9">
            <v>44169</v>
          </cell>
        </row>
        <row r="10">
          <cell r="B10">
            <v>44169</v>
          </cell>
        </row>
        <row r="11">
          <cell r="B11">
            <v>44169</v>
          </cell>
        </row>
        <row r="12">
          <cell r="B12">
            <v>44169</v>
          </cell>
        </row>
        <row r="13">
          <cell r="B13">
            <v>44169</v>
          </cell>
        </row>
        <row r="14">
          <cell r="B14">
            <v>44169</v>
          </cell>
        </row>
        <row r="15">
          <cell r="B15">
            <v>44169</v>
          </cell>
        </row>
        <row r="16">
          <cell r="B16">
            <v>44169</v>
          </cell>
        </row>
      </sheetData>
      <sheetData sheetId="41">
        <row r="2">
          <cell r="C2">
            <v>44172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449.97030000000001</v>
          </cell>
          <cell r="J12">
            <v>449.97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160.9726</v>
          </cell>
          <cell r="J24">
            <v>160.97300000000001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155.035</v>
      </c>
      <c r="C4" s="18">
        <v>4.2530000000000001</v>
      </c>
      <c r="D4" s="18">
        <v>5.1629999999999994</v>
      </c>
      <c r="E4" s="18">
        <v>6.3170000000000002</v>
      </c>
      <c r="F4" s="18">
        <v>7.3120000000000012</v>
      </c>
      <c r="G4" s="18">
        <v>5.7039999999999988</v>
      </c>
      <c r="H4" s="18">
        <v>3.948999999999999</v>
      </c>
      <c r="I4" s="18">
        <v>4.4329999999999998</v>
      </c>
      <c r="J4" s="18">
        <v>7.9329999999999989</v>
      </c>
      <c r="K4" s="18">
        <v>12.723999999999998</v>
      </c>
      <c r="L4" s="18">
        <v>13.706000000000003</v>
      </c>
      <c r="M4" s="18">
        <v>14.937000000000001</v>
      </c>
      <c r="N4" s="18">
        <v>18.311000000000003</v>
      </c>
      <c r="O4" s="18">
        <v>16.678000000000001</v>
      </c>
      <c r="P4" s="18">
        <v>10.388999999999999</v>
      </c>
      <c r="Q4" s="18">
        <v>9.7350000000000012</v>
      </c>
      <c r="R4" s="18">
        <v>3.7609999999999992</v>
      </c>
      <c r="S4" s="18">
        <v>7.2359999999999998</v>
      </c>
      <c r="T4" s="18">
        <v>13.808</v>
      </c>
      <c r="U4" s="18">
        <v>3.0489999999999999</v>
      </c>
      <c r="V4" s="18">
        <v>6.0690000000000008</v>
      </c>
      <c r="W4" s="18">
        <v>9.7969999999999988</v>
      </c>
      <c r="X4" s="18">
        <v>6.2910000000000004</v>
      </c>
      <c r="Y4" s="18">
        <v>35.630000000000003</v>
      </c>
      <c r="Z4" s="19"/>
      <c r="AA4" s="20">
        <f>SUM(B4:Z4)</f>
        <v>382.22000000000008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41.07</v>
      </c>
      <c r="C7" s="28">
        <v>44.94</v>
      </c>
      <c r="D7" s="28">
        <v>41.06</v>
      </c>
      <c r="E7" s="28">
        <v>37.549999999999997</v>
      </c>
      <c r="F7" s="28">
        <v>37.049999999999997</v>
      </c>
      <c r="G7" s="28">
        <v>35.799999999999997</v>
      </c>
      <c r="H7" s="28">
        <v>36.17</v>
      </c>
      <c r="I7" s="28">
        <v>46.94</v>
      </c>
      <c r="J7" s="28">
        <v>60.02</v>
      </c>
      <c r="K7" s="28">
        <v>61.17</v>
      </c>
      <c r="L7" s="28">
        <v>64.22</v>
      </c>
      <c r="M7" s="28">
        <v>67.14</v>
      </c>
      <c r="N7" s="28">
        <v>76.02</v>
      </c>
      <c r="O7" s="28">
        <v>61.25</v>
      </c>
      <c r="P7" s="28">
        <v>52.93</v>
      </c>
      <c r="Q7" s="28">
        <v>50.88</v>
      </c>
      <c r="R7" s="28">
        <v>53.94</v>
      </c>
      <c r="S7" s="28">
        <v>73.959999999999994</v>
      </c>
      <c r="T7" s="28">
        <v>68.08</v>
      </c>
      <c r="U7" s="28">
        <v>54.55</v>
      </c>
      <c r="V7" s="28">
        <v>54</v>
      </c>
      <c r="W7" s="28">
        <v>45.55</v>
      </c>
      <c r="X7" s="28">
        <v>39.9</v>
      </c>
      <c r="Y7" s="28">
        <v>33.56</v>
      </c>
      <c r="Z7" s="29"/>
      <c r="AA7" s="30">
        <f>IF(SUM(GR_MAINLAND_MCP_SUM_SELL)&lt;&gt;0,AVERAGEIF(GR_MAINLAND_MCP_SUM_SELL,"&lt;&gt;"""),"")</f>
        <v>51.572916666666664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150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>
        <v>26</v>
      </c>
      <c r="Z12" s="48"/>
      <c r="AA12" s="49">
        <f>SUM(B12:Z12)</f>
        <v>26</v>
      </c>
    </row>
    <row r="13" spans="1:27" ht="24.95" customHeight="1" x14ac:dyDescent="0.2">
      <c r="A13" s="50" t="s">
        <v>9</v>
      </c>
      <c r="B13" s="51">
        <v>1.375</v>
      </c>
      <c r="C13" s="52">
        <v>0.81800000000000006</v>
      </c>
      <c r="D13" s="52">
        <v>1.06</v>
      </c>
      <c r="E13" s="52">
        <v>1.621</v>
      </c>
      <c r="F13" s="52">
        <v>3.4400000000000004</v>
      </c>
      <c r="G13" s="52">
        <v>3.5529999999999999</v>
      </c>
      <c r="H13" s="52">
        <v>2.7159999999999997</v>
      </c>
      <c r="I13" s="52">
        <v>2.3929999999999998</v>
      </c>
      <c r="J13" s="52">
        <v>6.5239999999999991</v>
      </c>
      <c r="K13" s="52">
        <v>11.148999999999999</v>
      </c>
      <c r="L13" s="52">
        <v>11.948000000000002</v>
      </c>
      <c r="M13" s="52">
        <v>13.484</v>
      </c>
      <c r="N13" s="52">
        <v>17.150000000000002</v>
      </c>
      <c r="O13" s="52">
        <v>15.529</v>
      </c>
      <c r="P13" s="52">
        <v>8.9509999999999987</v>
      </c>
      <c r="Q13" s="52">
        <v>8.298</v>
      </c>
      <c r="R13" s="52">
        <v>2.3819999999999997</v>
      </c>
      <c r="S13" s="52">
        <v>6.36</v>
      </c>
      <c r="T13" s="52">
        <v>13.802</v>
      </c>
      <c r="U13" s="52">
        <v>1.9570000000000001</v>
      </c>
      <c r="V13" s="52">
        <v>0.78800000000000003</v>
      </c>
      <c r="W13" s="52">
        <v>1.746</v>
      </c>
      <c r="X13" s="52">
        <v>1.6869999999999998</v>
      </c>
      <c r="Y13" s="52">
        <v>2.6930000000000001</v>
      </c>
      <c r="Z13" s="53"/>
      <c r="AA13" s="54">
        <f>SUM(B13:Z13)</f>
        <v>141.42400000000004</v>
      </c>
    </row>
    <row r="14" spans="1:27" ht="30" customHeight="1" thickBot="1" x14ac:dyDescent="0.25">
      <c r="A14" s="55" t="s">
        <v>10</v>
      </c>
      <c r="B14" s="56">
        <f>IF(LEN(B$2)&gt;0,SUM(B10:B13),"")</f>
        <v>151.375</v>
      </c>
      <c r="C14" s="57">
        <f t="shared" ref="C14:Z14" si="0">IF(LEN(C$2)&gt;0,SUM(C10:C13),"")</f>
        <v>0.81800000000000006</v>
      </c>
      <c r="D14" s="57">
        <f t="shared" si="0"/>
        <v>1.06</v>
      </c>
      <c r="E14" s="57">
        <f t="shared" si="0"/>
        <v>1.621</v>
      </c>
      <c r="F14" s="57">
        <f t="shared" si="0"/>
        <v>3.4400000000000004</v>
      </c>
      <c r="G14" s="57">
        <f t="shared" si="0"/>
        <v>3.5529999999999999</v>
      </c>
      <c r="H14" s="57">
        <f t="shared" si="0"/>
        <v>2.7159999999999997</v>
      </c>
      <c r="I14" s="57">
        <f t="shared" si="0"/>
        <v>2.3929999999999998</v>
      </c>
      <c r="J14" s="57">
        <f t="shared" si="0"/>
        <v>6.5239999999999991</v>
      </c>
      <c r="K14" s="57">
        <f t="shared" si="0"/>
        <v>11.148999999999999</v>
      </c>
      <c r="L14" s="57">
        <f t="shared" si="0"/>
        <v>11.948000000000002</v>
      </c>
      <c r="M14" s="57">
        <f t="shared" si="0"/>
        <v>13.484</v>
      </c>
      <c r="N14" s="57">
        <f t="shared" si="0"/>
        <v>17.150000000000002</v>
      </c>
      <c r="O14" s="57">
        <f t="shared" si="0"/>
        <v>15.529</v>
      </c>
      <c r="P14" s="57">
        <f t="shared" si="0"/>
        <v>8.9509999999999987</v>
      </c>
      <c r="Q14" s="57">
        <f t="shared" si="0"/>
        <v>8.298</v>
      </c>
      <c r="R14" s="57">
        <f t="shared" si="0"/>
        <v>2.3819999999999997</v>
      </c>
      <c r="S14" s="57">
        <f t="shared" si="0"/>
        <v>6.36</v>
      </c>
      <c r="T14" s="57">
        <f t="shared" si="0"/>
        <v>13.802</v>
      </c>
      <c r="U14" s="57">
        <f t="shared" si="0"/>
        <v>1.9570000000000001</v>
      </c>
      <c r="V14" s="57">
        <f t="shared" si="0"/>
        <v>0.78800000000000003</v>
      </c>
      <c r="W14" s="57">
        <f t="shared" si="0"/>
        <v>1.746</v>
      </c>
      <c r="X14" s="57">
        <f t="shared" si="0"/>
        <v>1.6869999999999998</v>
      </c>
      <c r="Y14" s="57">
        <f t="shared" si="0"/>
        <v>28.693000000000001</v>
      </c>
      <c r="Z14" s="58" t="str">
        <f t="shared" si="0"/>
        <v/>
      </c>
      <c r="AA14" s="59">
        <f>SUM(AA9:AA13)</f>
        <v>317.42400000000004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>
        <v>0.80900000000000005</v>
      </c>
      <c r="E18" s="72">
        <v>0.79600000000000004</v>
      </c>
      <c r="F18" s="72">
        <v>0.79100000000000004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0.8</v>
      </c>
      <c r="W18" s="72">
        <v>1.6619999999999999</v>
      </c>
      <c r="X18" s="72">
        <v>0.83199999999999996</v>
      </c>
      <c r="Y18" s="72">
        <v>1.665</v>
      </c>
      <c r="Z18" s="73"/>
      <c r="AA18" s="74">
        <f>SUM(B18:Z18)</f>
        <v>7.3549999999999995</v>
      </c>
    </row>
    <row r="19" spans="1:27" ht="24.95" customHeight="1" x14ac:dyDescent="0.2">
      <c r="A19" s="70" t="s">
        <v>14</v>
      </c>
      <c r="B19" s="75">
        <v>3.6599999999999997</v>
      </c>
      <c r="C19" s="76">
        <v>3.4350000000000001</v>
      </c>
      <c r="D19" s="76">
        <v>3.294</v>
      </c>
      <c r="E19" s="76">
        <v>3.9</v>
      </c>
      <c r="F19" s="76">
        <v>3.081</v>
      </c>
      <c r="G19" s="76">
        <v>2.1509999999999998</v>
      </c>
      <c r="H19" s="76">
        <v>1.2330000000000001</v>
      </c>
      <c r="I19" s="76">
        <v>2.04</v>
      </c>
      <c r="J19" s="76">
        <v>1.4089999999999998</v>
      </c>
      <c r="K19" s="76">
        <v>1.575</v>
      </c>
      <c r="L19" s="76">
        <v>1.758</v>
      </c>
      <c r="M19" s="76">
        <v>1.4530000000000001</v>
      </c>
      <c r="N19" s="76">
        <v>1.1609999999999998</v>
      </c>
      <c r="O19" s="76">
        <v>1.149</v>
      </c>
      <c r="P19" s="76">
        <v>1.4379999999999999</v>
      </c>
      <c r="Q19" s="76">
        <v>1.4370000000000001</v>
      </c>
      <c r="R19" s="76">
        <v>1.379</v>
      </c>
      <c r="S19" s="76">
        <v>0.876</v>
      </c>
      <c r="T19" s="76">
        <v>6.0000000000000001E-3</v>
      </c>
      <c r="U19" s="76">
        <v>1.0920000000000001</v>
      </c>
      <c r="V19" s="76">
        <v>4.4809999999999999</v>
      </c>
      <c r="W19" s="76">
        <v>6.3889999999999993</v>
      </c>
      <c r="X19" s="76">
        <v>3.7719999999999998</v>
      </c>
      <c r="Y19" s="76">
        <v>5.2719999999999994</v>
      </c>
      <c r="Z19" s="73"/>
      <c r="AA19" s="74">
        <f>SUM(B19:Z19)</f>
        <v>57.440999999999988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3.6599999999999997</v>
      </c>
      <c r="C22" s="83">
        <f t="shared" ref="C22:Z22" si="1">IF(LEN(C$2)&gt;0,SUM(C17:C21),"")</f>
        <v>3.4350000000000001</v>
      </c>
      <c r="D22" s="83">
        <f t="shared" si="1"/>
        <v>4.1029999999999998</v>
      </c>
      <c r="E22" s="83">
        <f t="shared" si="1"/>
        <v>4.6959999999999997</v>
      </c>
      <c r="F22" s="83">
        <f t="shared" si="1"/>
        <v>3.8719999999999999</v>
      </c>
      <c r="G22" s="83">
        <f t="shared" si="1"/>
        <v>2.1509999999999998</v>
      </c>
      <c r="H22" s="83">
        <f t="shared" si="1"/>
        <v>1.2330000000000001</v>
      </c>
      <c r="I22" s="83">
        <f t="shared" si="1"/>
        <v>2.04</v>
      </c>
      <c r="J22" s="83">
        <f t="shared" si="1"/>
        <v>1.4089999999999998</v>
      </c>
      <c r="K22" s="83">
        <f t="shared" si="1"/>
        <v>1.575</v>
      </c>
      <c r="L22" s="83">
        <f t="shared" si="1"/>
        <v>1.758</v>
      </c>
      <c r="M22" s="83">
        <f t="shared" si="1"/>
        <v>1.4530000000000001</v>
      </c>
      <c r="N22" s="83">
        <f t="shared" si="1"/>
        <v>1.1609999999999998</v>
      </c>
      <c r="O22" s="83">
        <f t="shared" si="1"/>
        <v>1.149</v>
      </c>
      <c r="P22" s="83">
        <f t="shared" si="1"/>
        <v>1.4379999999999999</v>
      </c>
      <c r="Q22" s="83">
        <f t="shared" si="1"/>
        <v>1.4370000000000001</v>
      </c>
      <c r="R22" s="83">
        <f t="shared" si="1"/>
        <v>1.379</v>
      </c>
      <c r="S22" s="83">
        <f t="shared" si="1"/>
        <v>0.876</v>
      </c>
      <c r="T22" s="83">
        <f t="shared" si="1"/>
        <v>6.0000000000000001E-3</v>
      </c>
      <c r="U22" s="83">
        <f t="shared" si="1"/>
        <v>1.0920000000000001</v>
      </c>
      <c r="V22" s="83">
        <f t="shared" si="1"/>
        <v>5.2809999999999997</v>
      </c>
      <c r="W22" s="83">
        <f t="shared" si="1"/>
        <v>8.0509999999999984</v>
      </c>
      <c r="X22" s="83">
        <f t="shared" si="1"/>
        <v>4.6040000000000001</v>
      </c>
      <c r="Y22" s="83">
        <f t="shared" si="1"/>
        <v>6.9369999999999994</v>
      </c>
      <c r="Z22" s="84" t="str">
        <f t="shared" si="1"/>
        <v/>
      </c>
      <c r="AA22" s="85">
        <f>SUM(AA17:AA21)</f>
        <v>64.795999999999992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155.035</v>
      </c>
      <c r="C26" s="72">
        <v>4.2530000000000001</v>
      </c>
      <c r="D26" s="72">
        <v>5.1630000000000003</v>
      </c>
      <c r="E26" s="72">
        <v>6.3170000000000002</v>
      </c>
      <c r="F26" s="72">
        <v>7.3120000000000003</v>
      </c>
      <c r="G26" s="72">
        <v>5.7039999999999997</v>
      </c>
      <c r="H26" s="72">
        <v>3.9489999999999998</v>
      </c>
      <c r="I26" s="72">
        <v>4.4329999999999998</v>
      </c>
      <c r="J26" s="72">
        <v>7.9329999999999998</v>
      </c>
      <c r="K26" s="72">
        <v>12.724</v>
      </c>
      <c r="L26" s="72">
        <v>13.706</v>
      </c>
      <c r="M26" s="72">
        <v>14.936999999999999</v>
      </c>
      <c r="N26" s="72">
        <v>18.311</v>
      </c>
      <c r="O26" s="72">
        <v>16.678000000000001</v>
      </c>
      <c r="P26" s="72">
        <v>10.388999999999999</v>
      </c>
      <c r="Q26" s="72">
        <v>9.7349999999999994</v>
      </c>
      <c r="R26" s="72">
        <v>3.7610000000000001</v>
      </c>
      <c r="S26" s="72">
        <v>7.2359999999999998</v>
      </c>
      <c r="T26" s="72">
        <v>13.808</v>
      </c>
      <c r="U26" s="72">
        <v>3.0489999999999999</v>
      </c>
      <c r="V26" s="72">
        <v>6.069</v>
      </c>
      <c r="W26" s="72">
        <v>9.7970000000000006</v>
      </c>
      <c r="X26" s="72">
        <v>6.2910000000000004</v>
      </c>
      <c r="Y26" s="72">
        <v>35.630000000000003</v>
      </c>
      <c r="Z26" s="73"/>
      <c r="AA26" s="74">
        <f>SUM(B26:Z26)</f>
        <v>382.22000000000008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155.035</v>
      </c>
      <c r="C28" s="57">
        <f t="shared" ref="C28:Z28" si="2">IF(LEN(C$2)&gt;0,SUM(C25:C27),"")</f>
        <v>4.2530000000000001</v>
      </c>
      <c r="D28" s="57">
        <f t="shared" si="2"/>
        <v>5.1630000000000003</v>
      </c>
      <c r="E28" s="57">
        <f t="shared" si="2"/>
        <v>6.3170000000000002</v>
      </c>
      <c r="F28" s="57">
        <f t="shared" si="2"/>
        <v>7.3120000000000003</v>
      </c>
      <c r="G28" s="57">
        <f t="shared" si="2"/>
        <v>5.7039999999999997</v>
      </c>
      <c r="H28" s="57">
        <f t="shared" si="2"/>
        <v>3.9489999999999998</v>
      </c>
      <c r="I28" s="57">
        <f t="shared" si="2"/>
        <v>4.4329999999999998</v>
      </c>
      <c r="J28" s="57">
        <f t="shared" si="2"/>
        <v>7.9329999999999998</v>
      </c>
      <c r="K28" s="57">
        <f t="shared" si="2"/>
        <v>12.724</v>
      </c>
      <c r="L28" s="57">
        <f t="shared" si="2"/>
        <v>13.706</v>
      </c>
      <c r="M28" s="57">
        <f t="shared" si="2"/>
        <v>14.936999999999999</v>
      </c>
      <c r="N28" s="57">
        <f t="shared" si="2"/>
        <v>18.311</v>
      </c>
      <c r="O28" s="57">
        <f t="shared" si="2"/>
        <v>16.678000000000001</v>
      </c>
      <c r="P28" s="57">
        <f t="shared" si="2"/>
        <v>10.388999999999999</v>
      </c>
      <c r="Q28" s="57">
        <f t="shared" si="2"/>
        <v>9.7349999999999994</v>
      </c>
      <c r="R28" s="57">
        <f t="shared" si="2"/>
        <v>3.7610000000000001</v>
      </c>
      <c r="S28" s="57">
        <f t="shared" si="2"/>
        <v>7.2359999999999998</v>
      </c>
      <c r="T28" s="57">
        <f t="shared" si="2"/>
        <v>13.808</v>
      </c>
      <c r="U28" s="57">
        <f t="shared" si="2"/>
        <v>3.0489999999999999</v>
      </c>
      <c r="V28" s="57">
        <f t="shared" si="2"/>
        <v>6.069</v>
      </c>
      <c r="W28" s="57">
        <f t="shared" si="2"/>
        <v>9.7970000000000006</v>
      </c>
      <c r="X28" s="57">
        <f t="shared" si="2"/>
        <v>6.2910000000000004</v>
      </c>
      <c r="Y28" s="57">
        <f t="shared" si="2"/>
        <v>35.630000000000003</v>
      </c>
      <c r="Z28" s="58" t="str">
        <f t="shared" si="2"/>
        <v/>
      </c>
      <c r="AA28" s="59">
        <f>SUM(AA25:AA27)</f>
        <v>382.22000000000008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155.035</v>
      </c>
      <c r="C47" s="83">
        <f t="shared" ref="C47:Z47" si="8">IF(LEN(C$2)&gt;0,C14+C22+C36,"")</f>
        <v>4.2530000000000001</v>
      </c>
      <c r="D47" s="83">
        <f t="shared" si="8"/>
        <v>5.1630000000000003</v>
      </c>
      <c r="E47" s="83">
        <f t="shared" si="8"/>
        <v>6.3170000000000002</v>
      </c>
      <c r="F47" s="83">
        <f t="shared" si="8"/>
        <v>7.3120000000000003</v>
      </c>
      <c r="G47" s="83">
        <f t="shared" si="8"/>
        <v>5.7039999999999997</v>
      </c>
      <c r="H47" s="83">
        <f t="shared" si="8"/>
        <v>3.9489999999999998</v>
      </c>
      <c r="I47" s="83">
        <f t="shared" si="8"/>
        <v>4.4329999999999998</v>
      </c>
      <c r="J47" s="83">
        <f t="shared" si="8"/>
        <v>7.9329999999999989</v>
      </c>
      <c r="K47" s="83">
        <f t="shared" si="8"/>
        <v>12.723999999999998</v>
      </c>
      <c r="L47" s="83">
        <f t="shared" si="8"/>
        <v>13.706000000000003</v>
      </c>
      <c r="M47" s="83">
        <f t="shared" si="8"/>
        <v>14.936999999999999</v>
      </c>
      <c r="N47" s="83">
        <f t="shared" si="8"/>
        <v>18.311000000000003</v>
      </c>
      <c r="O47" s="83">
        <f t="shared" si="8"/>
        <v>16.678000000000001</v>
      </c>
      <c r="P47" s="83">
        <f t="shared" si="8"/>
        <v>10.388999999999999</v>
      </c>
      <c r="Q47" s="83">
        <f t="shared" si="8"/>
        <v>9.7349999999999994</v>
      </c>
      <c r="R47" s="83">
        <f t="shared" si="8"/>
        <v>3.7609999999999997</v>
      </c>
      <c r="S47" s="83">
        <f t="shared" si="8"/>
        <v>7.2360000000000007</v>
      </c>
      <c r="T47" s="83">
        <f t="shared" si="8"/>
        <v>13.808</v>
      </c>
      <c r="U47" s="83">
        <f t="shared" si="8"/>
        <v>3.0490000000000004</v>
      </c>
      <c r="V47" s="83">
        <f t="shared" si="8"/>
        <v>6.069</v>
      </c>
      <c r="W47" s="83">
        <f t="shared" si="8"/>
        <v>9.7969999999999988</v>
      </c>
      <c r="X47" s="83">
        <f t="shared" si="8"/>
        <v>6.2910000000000004</v>
      </c>
      <c r="Y47" s="83">
        <f t="shared" si="8"/>
        <v>35.630000000000003</v>
      </c>
      <c r="Z47" s="84" t="str">
        <f t="shared" si="8"/>
        <v/>
      </c>
      <c r="AA47" s="100">
        <f>SUM(B47:Z47)</f>
        <v>382.22000000000008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155.035</v>
      </c>
      <c r="C4" s="18">
        <v>4.2530000000000001</v>
      </c>
      <c r="D4" s="18">
        <v>5.1630000000000003</v>
      </c>
      <c r="E4" s="18">
        <v>6.3170000000000002</v>
      </c>
      <c r="F4" s="18">
        <v>7.3119999999999994</v>
      </c>
      <c r="G4" s="18">
        <v>5.7040000000000006</v>
      </c>
      <c r="H4" s="18">
        <v>3.9490000000000007</v>
      </c>
      <c r="I4" s="18">
        <v>4.4329999999999998</v>
      </c>
      <c r="J4" s="18">
        <v>7.9329999999999998</v>
      </c>
      <c r="K4" s="18">
        <v>12.723999999999998</v>
      </c>
      <c r="L4" s="18">
        <v>13.705999999999998</v>
      </c>
      <c r="M4" s="18">
        <v>14.937000000000001</v>
      </c>
      <c r="N4" s="18">
        <v>18.311</v>
      </c>
      <c r="O4" s="18">
        <v>16.678000000000001</v>
      </c>
      <c r="P4" s="18">
        <v>10.388999999999999</v>
      </c>
      <c r="Q4" s="18">
        <v>9.7349999999999994</v>
      </c>
      <c r="R4" s="18">
        <v>3.7610000000000001</v>
      </c>
      <c r="S4" s="18">
        <v>7.2359999999999998</v>
      </c>
      <c r="T4" s="18">
        <v>13.808000000000002</v>
      </c>
      <c r="U4" s="18">
        <v>3.0490000000000004</v>
      </c>
      <c r="V4" s="18">
        <v>6.069</v>
      </c>
      <c r="W4" s="18">
        <v>9.7970000000000006</v>
      </c>
      <c r="X4" s="18">
        <v>6.2910000000000004</v>
      </c>
      <c r="Y4" s="18">
        <v>35.630000000000003</v>
      </c>
      <c r="Z4" s="19"/>
      <c r="AA4" s="20">
        <f>SUM(B4:Z4)</f>
        <v>382.22000000000008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41.07</v>
      </c>
      <c r="C7" s="28">
        <v>44.94</v>
      </c>
      <c r="D7" s="28">
        <v>41.06</v>
      </c>
      <c r="E7" s="28">
        <v>37.549999999999997</v>
      </c>
      <c r="F7" s="28">
        <v>37.049999999999997</v>
      </c>
      <c r="G7" s="28">
        <v>35.799999999999997</v>
      </c>
      <c r="H7" s="28">
        <v>36.17</v>
      </c>
      <c r="I7" s="28">
        <v>46.94</v>
      </c>
      <c r="J7" s="28">
        <v>60.02</v>
      </c>
      <c r="K7" s="28">
        <v>61.17</v>
      </c>
      <c r="L7" s="28">
        <v>64.22</v>
      </c>
      <c r="M7" s="28">
        <v>67.14</v>
      </c>
      <c r="N7" s="28">
        <v>76.02</v>
      </c>
      <c r="O7" s="28">
        <v>61.25</v>
      </c>
      <c r="P7" s="28">
        <v>52.93</v>
      </c>
      <c r="Q7" s="28">
        <v>50.88</v>
      </c>
      <c r="R7" s="28">
        <v>53.94</v>
      </c>
      <c r="S7" s="28">
        <v>73.959999999999994</v>
      </c>
      <c r="T7" s="28">
        <v>68.08</v>
      </c>
      <c r="U7" s="28">
        <v>54.55</v>
      </c>
      <c r="V7" s="28">
        <v>54</v>
      </c>
      <c r="W7" s="28">
        <v>45.55</v>
      </c>
      <c r="X7" s="28">
        <v>39.9</v>
      </c>
      <c r="Y7" s="28">
        <v>33.56</v>
      </c>
      <c r="Z7" s="29"/>
      <c r="AA7" s="30">
        <v>51.572916666666664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150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26</v>
      </c>
      <c r="Z11" s="48"/>
      <c r="AA11" s="49">
        <f>SUM(B11:Z11)</f>
        <v>176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3.9049999999999998</v>
      </c>
      <c r="C13" s="52">
        <v>3.2530000000000001</v>
      </c>
      <c r="D13" s="52">
        <v>4.3630000000000004</v>
      </c>
      <c r="E13" s="52">
        <v>5.5169999999999995</v>
      </c>
      <c r="F13" s="52">
        <v>6.5120000000000005</v>
      </c>
      <c r="G13" s="52">
        <v>4.9039999999999999</v>
      </c>
      <c r="H13" s="52">
        <v>1.9490000000000001</v>
      </c>
      <c r="I13" s="52">
        <v>2.4329999999999998</v>
      </c>
      <c r="J13" s="52">
        <v>1.6139999999999999</v>
      </c>
      <c r="K13" s="52">
        <v>0.02</v>
      </c>
      <c r="L13" s="52"/>
      <c r="M13" s="52">
        <v>0.08</v>
      </c>
      <c r="N13" s="52">
        <v>0.31</v>
      </c>
      <c r="O13" s="52">
        <v>0.61</v>
      </c>
      <c r="P13" s="52">
        <v>0.66</v>
      </c>
      <c r="Q13" s="52">
        <v>1.1599999999999999</v>
      </c>
      <c r="R13" s="52">
        <v>1.37</v>
      </c>
      <c r="S13" s="52">
        <v>1.1399999999999999</v>
      </c>
      <c r="T13" s="52">
        <v>0.76</v>
      </c>
      <c r="U13" s="52">
        <v>1.7290000000000001</v>
      </c>
      <c r="V13" s="52">
        <v>5.8289999999999997</v>
      </c>
      <c r="W13" s="52">
        <v>8.777000000000001</v>
      </c>
      <c r="X13" s="52">
        <v>5.8810000000000002</v>
      </c>
      <c r="Y13" s="52">
        <v>4.5599999999999996</v>
      </c>
      <c r="Z13" s="53"/>
      <c r="AA13" s="54">
        <f>SUM(B13:Z13)</f>
        <v>67.335999999999984</v>
      </c>
    </row>
    <row r="14" spans="1:27" ht="30" customHeight="1" thickBot="1" x14ac:dyDescent="0.25">
      <c r="A14" s="55" t="s">
        <v>10</v>
      </c>
      <c r="B14" s="56">
        <f>IF(LEN(B$2)&gt;0,SUM(B10:B13),"")</f>
        <v>153.905</v>
      </c>
      <c r="C14" s="57">
        <f t="shared" ref="C14:Z14" si="0">IF(LEN(C$2)&gt;0,SUM(C10:C13),"")</f>
        <v>3.2530000000000001</v>
      </c>
      <c r="D14" s="57">
        <f t="shared" si="0"/>
        <v>4.3630000000000004</v>
      </c>
      <c r="E14" s="57">
        <f t="shared" si="0"/>
        <v>5.5169999999999995</v>
      </c>
      <c r="F14" s="57">
        <f t="shared" si="0"/>
        <v>6.5120000000000005</v>
      </c>
      <c r="G14" s="57">
        <f t="shared" si="0"/>
        <v>4.9039999999999999</v>
      </c>
      <c r="H14" s="57">
        <f t="shared" si="0"/>
        <v>1.9490000000000001</v>
      </c>
      <c r="I14" s="57">
        <f t="shared" si="0"/>
        <v>2.4329999999999998</v>
      </c>
      <c r="J14" s="57">
        <f t="shared" si="0"/>
        <v>1.6139999999999999</v>
      </c>
      <c r="K14" s="57">
        <f t="shared" si="0"/>
        <v>0.02</v>
      </c>
      <c r="L14" s="57">
        <f t="shared" si="0"/>
        <v>0</v>
      </c>
      <c r="M14" s="57">
        <f t="shared" si="0"/>
        <v>0.08</v>
      </c>
      <c r="N14" s="57">
        <f t="shared" si="0"/>
        <v>0.31</v>
      </c>
      <c r="O14" s="57">
        <f t="shared" si="0"/>
        <v>0.61</v>
      </c>
      <c r="P14" s="57">
        <f t="shared" si="0"/>
        <v>0.66</v>
      </c>
      <c r="Q14" s="57">
        <f t="shared" si="0"/>
        <v>1.1599999999999999</v>
      </c>
      <c r="R14" s="57">
        <f t="shared" si="0"/>
        <v>1.37</v>
      </c>
      <c r="S14" s="57">
        <f t="shared" si="0"/>
        <v>1.1399999999999999</v>
      </c>
      <c r="T14" s="57">
        <f t="shared" si="0"/>
        <v>0.76</v>
      </c>
      <c r="U14" s="57">
        <f t="shared" si="0"/>
        <v>1.7290000000000001</v>
      </c>
      <c r="V14" s="57">
        <f t="shared" si="0"/>
        <v>5.8289999999999997</v>
      </c>
      <c r="W14" s="57">
        <f t="shared" si="0"/>
        <v>8.777000000000001</v>
      </c>
      <c r="X14" s="57">
        <f t="shared" si="0"/>
        <v>5.8810000000000002</v>
      </c>
      <c r="Y14" s="57">
        <f t="shared" si="0"/>
        <v>30.56</v>
      </c>
      <c r="Z14" s="58" t="str">
        <f t="shared" si="0"/>
        <v/>
      </c>
      <c r="AA14" s="59">
        <f>SUM(AA9:AA13)</f>
        <v>243.33599999999998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6.6</v>
      </c>
    </row>
    <row r="18" spans="1:27" ht="24.95" customHeight="1" x14ac:dyDescent="0.2">
      <c r="A18" s="70" t="s">
        <v>13</v>
      </c>
      <c r="B18" s="71">
        <v>0.83199999999999996</v>
      </c>
      <c r="C18" s="72"/>
      <c r="D18" s="72"/>
      <c r="E18" s="72"/>
      <c r="F18" s="72"/>
      <c r="G18" s="72"/>
      <c r="H18" s="72"/>
      <c r="I18" s="72"/>
      <c r="J18" s="72">
        <v>1.607</v>
      </c>
      <c r="K18" s="72">
        <v>2.4580000000000002</v>
      </c>
      <c r="L18" s="72">
        <v>2.411</v>
      </c>
      <c r="M18" s="72">
        <v>1.627</v>
      </c>
      <c r="N18" s="72">
        <v>0.82599999999999996</v>
      </c>
      <c r="O18" s="72">
        <v>0.81</v>
      </c>
      <c r="P18" s="72">
        <v>1.57</v>
      </c>
      <c r="Q18" s="72">
        <v>1.5740000000000001</v>
      </c>
      <c r="R18" s="72">
        <v>0.81</v>
      </c>
      <c r="S18" s="72">
        <v>1.635</v>
      </c>
      <c r="T18" s="72">
        <v>1.611</v>
      </c>
      <c r="U18" s="72"/>
      <c r="V18" s="72"/>
      <c r="W18" s="72"/>
      <c r="X18" s="72"/>
      <c r="Y18" s="72"/>
      <c r="Z18" s="73"/>
      <c r="AA18" s="74">
        <f>SUM(B18:Z18)</f>
        <v>17.771000000000004</v>
      </c>
    </row>
    <row r="19" spans="1:27" ht="24.95" customHeight="1" x14ac:dyDescent="0.2">
      <c r="A19" s="70" t="s">
        <v>14</v>
      </c>
      <c r="B19" s="75">
        <v>0.29799999999999999</v>
      </c>
      <c r="C19" s="76"/>
      <c r="D19" s="76"/>
      <c r="E19" s="76"/>
      <c r="F19" s="76"/>
      <c r="G19" s="76"/>
      <c r="H19" s="76">
        <v>1.2</v>
      </c>
      <c r="I19" s="76">
        <v>1.2</v>
      </c>
      <c r="J19" s="76">
        <v>3.9119999999999999</v>
      </c>
      <c r="K19" s="76">
        <v>10.245999999999999</v>
      </c>
      <c r="L19" s="76">
        <v>11.294999999999998</v>
      </c>
      <c r="M19" s="76">
        <v>13.23</v>
      </c>
      <c r="N19" s="76">
        <v>17.175000000000001</v>
      </c>
      <c r="O19" s="76">
        <v>15.258000000000001</v>
      </c>
      <c r="P19" s="76">
        <v>8.1589999999999989</v>
      </c>
      <c r="Q19" s="76">
        <v>7.0009999999999994</v>
      </c>
      <c r="R19" s="76">
        <v>1.581</v>
      </c>
      <c r="S19" s="76">
        <v>4.4610000000000003</v>
      </c>
      <c r="T19" s="76">
        <v>11.437000000000001</v>
      </c>
      <c r="U19" s="76">
        <v>1.32</v>
      </c>
      <c r="V19" s="76">
        <v>0.24</v>
      </c>
      <c r="W19" s="76">
        <v>1.02</v>
      </c>
      <c r="X19" s="76">
        <v>0.41</v>
      </c>
      <c r="Y19" s="76">
        <v>5.0699999999999994</v>
      </c>
      <c r="Z19" s="73"/>
      <c r="AA19" s="74">
        <f>SUM(B19:Z19)</f>
        <v>114.51299999999996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1.1299999999999999</v>
      </c>
      <c r="C22" s="83">
        <f t="shared" si="1"/>
        <v>1</v>
      </c>
      <c r="D22" s="83">
        <f t="shared" si="1"/>
        <v>0.8</v>
      </c>
      <c r="E22" s="83">
        <f t="shared" si="1"/>
        <v>0.8</v>
      </c>
      <c r="F22" s="83">
        <f t="shared" si="1"/>
        <v>0.8</v>
      </c>
      <c r="G22" s="83">
        <f t="shared" si="1"/>
        <v>0.8</v>
      </c>
      <c r="H22" s="83">
        <f t="shared" si="1"/>
        <v>2</v>
      </c>
      <c r="I22" s="83">
        <f t="shared" si="1"/>
        <v>2</v>
      </c>
      <c r="J22" s="83">
        <f t="shared" si="1"/>
        <v>6.319</v>
      </c>
      <c r="K22" s="83">
        <f t="shared" si="1"/>
        <v>12.703999999999999</v>
      </c>
      <c r="L22" s="83">
        <f t="shared" si="1"/>
        <v>13.705999999999998</v>
      </c>
      <c r="M22" s="83">
        <f t="shared" si="1"/>
        <v>14.857000000000001</v>
      </c>
      <c r="N22" s="83">
        <f t="shared" si="1"/>
        <v>18.001000000000001</v>
      </c>
      <c r="O22" s="83">
        <f t="shared" si="1"/>
        <v>16.068000000000001</v>
      </c>
      <c r="P22" s="83">
        <f t="shared" si="1"/>
        <v>9.7289999999999992</v>
      </c>
      <c r="Q22" s="83">
        <f t="shared" si="1"/>
        <v>8.5749999999999993</v>
      </c>
      <c r="R22" s="83">
        <f t="shared" si="1"/>
        <v>2.391</v>
      </c>
      <c r="S22" s="83">
        <f t="shared" si="1"/>
        <v>6.0960000000000001</v>
      </c>
      <c r="T22" s="83">
        <f t="shared" si="1"/>
        <v>13.048000000000002</v>
      </c>
      <c r="U22" s="83">
        <f t="shared" si="1"/>
        <v>1.32</v>
      </c>
      <c r="V22" s="83">
        <f t="shared" si="1"/>
        <v>0.24</v>
      </c>
      <c r="W22" s="83">
        <f t="shared" si="1"/>
        <v>1.02</v>
      </c>
      <c r="X22" s="83">
        <f t="shared" si="1"/>
        <v>0.41</v>
      </c>
      <c r="Y22" s="83">
        <f t="shared" si="1"/>
        <v>5.0699999999999994</v>
      </c>
      <c r="Z22" s="84">
        <f t="shared" si="1"/>
        <v>0</v>
      </c>
      <c r="AA22" s="85">
        <f t="shared" si="1"/>
        <v>138.88399999999996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155.035</v>
      </c>
      <c r="C26" s="72">
        <v>4.2530000000000001</v>
      </c>
      <c r="D26" s="72">
        <v>5.1630000000000003</v>
      </c>
      <c r="E26" s="72">
        <v>6.3170000000000002</v>
      </c>
      <c r="F26" s="72">
        <v>7.3120000000000003</v>
      </c>
      <c r="G26" s="72">
        <v>5.7039999999999997</v>
      </c>
      <c r="H26" s="72">
        <v>3.9489999999999998</v>
      </c>
      <c r="I26" s="72">
        <v>4.4329999999999998</v>
      </c>
      <c r="J26" s="72">
        <v>7.9329999999999998</v>
      </c>
      <c r="K26" s="72">
        <v>12.724</v>
      </c>
      <c r="L26" s="72">
        <v>13.706</v>
      </c>
      <c r="M26" s="72">
        <v>14.936999999999999</v>
      </c>
      <c r="N26" s="72">
        <v>18.311</v>
      </c>
      <c r="O26" s="72">
        <v>16.678000000000001</v>
      </c>
      <c r="P26" s="72">
        <v>10.388999999999999</v>
      </c>
      <c r="Q26" s="72">
        <v>9.7349999999999994</v>
      </c>
      <c r="R26" s="72">
        <v>3.7610000000000001</v>
      </c>
      <c r="S26" s="72">
        <v>7.2359999999999998</v>
      </c>
      <c r="T26" s="72">
        <v>13.808</v>
      </c>
      <c r="U26" s="72">
        <v>3.0489999999999999</v>
      </c>
      <c r="V26" s="72">
        <v>6.069</v>
      </c>
      <c r="W26" s="72">
        <v>9.7970000000000006</v>
      </c>
      <c r="X26" s="72">
        <v>6.2910000000000004</v>
      </c>
      <c r="Y26" s="72">
        <v>35.630000000000003</v>
      </c>
      <c r="Z26" s="73"/>
      <c r="AA26" s="74">
        <f>SUM(B26:Z26)</f>
        <v>382.22000000000008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155.035</v>
      </c>
      <c r="C28" s="57">
        <f t="shared" si="2"/>
        <v>4.2530000000000001</v>
      </c>
      <c r="D28" s="57">
        <f t="shared" si="2"/>
        <v>5.1630000000000003</v>
      </c>
      <c r="E28" s="57">
        <f t="shared" si="2"/>
        <v>6.3170000000000002</v>
      </c>
      <c r="F28" s="57">
        <f t="shared" si="2"/>
        <v>7.3120000000000003</v>
      </c>
      <c r="G28" s="57">
        <f t="shared" si="2"/>
        <v>5.7039999999999997</v>
      </c>
      <c r="H28" s="57">
        <f t="shared" si="2"/>
        <v>3.9489999999999998</v>
      </c>
      <c r="I28" s="57">
        <f t="shared" si="2"/>
        <v>4.4329999999999998</v>
      </c>
      <c r="J28" s="57">
        <f t="shared" si="2"/>
        <v>7.9329999999999998</v>
      </c>
      <c r="K28" s="57">
        <f t="shared" si="2"/>
        <v>12.724</v>
      </c>
      <c r="L28" s="57">
        <f t="shared" si="2"/>
        <v>13.706</v>
      </c>
      <c r="M28" s="57">
        <f t="shared" si="2"/>
        <v>14.936999999999999</v>
      </c>
      <c r="N28" s="57">
        <f t="shared" si="2"/>
        <v>18.311</v>
      </c>
      <c r="O28" s="57">
        <f t="shared" si="2"/>
        <v>16.678000000000001</v>
      </c>
      <c r="P28" s="57">
        <f t="shared" si="2"/>
        <v>10.388999999999999</v>
      </c>
      <c r="Q28" s="57">
        <f t="shared" si="2"/>
        <v>9.7349999999999994</v>
      </c>
      <c r="R28" s="57">
        <f t="shared" si="2"/>
        <v>3.7610000000000001</v>
      </c>
      <c r="S28" s="57">
        <f t="shared" si="2"/>
        <v>7.2359999999999998</v>
      </c>
      <c r="T28" s="57">
        <f t="shared" si="2"/>
        <v>13.808</v>
      </c>
      <c r="U28" s="57">
        <f t="shared" si="2"/>
        <v>3.0489999999999999</v>
      </c>
      <c r="V28" s="57">
        <f t="shared" si="2"/>
        <v>6.069</v>
      </c>
      <c r="W28" s="57">
        <f t="shared" si="2"/>
        <v>9.7970000000000006</v>
      </c>
      <c r="X28" s="57">
        <f t="shared" si="2"/>
        <v>6.2910000000000004</v>
      </c>
      <c r="Y28" s="57">
        <f t="shared" si="2"/>
        <v>35.630000000000003</v>
      </c>
      <c r="Z28" s="58">
        <f t="shared" si="2"/>
        <v>0</v>
      </c>
      <c r="AA28" s="59">
        <f t="shared" si="2"/>
        <v>382.22000000000008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155.035</v>
      </c>
      <c r="C47" s="83">
        <f t="shared" ref="C47:Z47" si="8">SUM(C10:C13)+C22+C36</f>
        <v>4.2530000000000001</v>
      </c>
      <c r="D47" s="83">
        <f t="shared" si="8"/>
        <v>5.1630000000000003</v>
      </c>
      <c r="E47" s="83">
        <f t="shared" si="8"/>
        <v>6.3169999999999993</v>
      </c>
      <c r="F47" s="83">
        <f t="shared" si="8"/>
        <v>7.3120000000000003</v>
      </c>
      <c r="G47" s="83">
        <f t="shared" si="8"/>
        <v>5.7039999999999997</v>
      </c>
      <c r="H47" s="83">
        <f t="shared" si="8"/>
        <v>3.9489999999999998</v>
      </c>
      <c r="I47" s="83">
        <f t="shared" si="8"/>
        <v>4.4329999999999998</v>
      </c>
      <c r="J47" s="83">
        <f t="shared" si="8"/>
        <v>7.9329999999999998</v>
      </c>
      <c r="K47" s="83">
        <f t="shared" si="8"/>
        <v>12.723999999999998</v>
      </c>
      <c r="L47" s="83">
        <f t="shared" si="8"/>
        <v>13.705999999999998</v>
      </c>
      <c r="M47" s="83">
        <f t="shared" si="8"/>
        <v>14.937000000000001</v>
      </c>
      <c r="N47" s="83">
        <f t="shared" si="8"/>
        <v>18.311</v>
      </c>
      <c r="O47" s="83">
        <f t="shared" si="8"/>
        <v>16.678000000000001</v>
      </c>
      <c r="P47" s="83">
        <f t="shared" si="8"/>
        <v>10.388999999999999</v>
      </c>
      <c r="Q47" s="83">
        <f t="shared" si="8"/>
        <v>9.7349999999999994</v>
      </c>
      <c r="R47" s="83">
        <f t="shared" si="8"/>
        <v>3.7610000000000001</v>
      </c>
      <c r="S47" s="83">
        <f t="shared" si="8"/>
        <v>7.2359999999999998</v>
      </c>
      <c r="T47" s="83">
        <f t="shared" si="8"/>
        <v>13.808000000000002</v>
      </c>
      <c r="U47" s="83">
        <f t="shared" si="8"/>
        <v>3.0490000000000004</v>
      </c>
      <c r="V47" s="83">
        <f t="shared" si="8"/>
        <v>6.069</v>
      </c>
      <c r="W47" s="83">
        <f t="shared" si="8"/>
        <v>9.7970000000000006</v>
      </c>
      <c r="X47" s="83">
        <f t="shared" si="8"/>
        <v>6.2910000000000004</v>
      </c>
      <c r="Y47" s="83">
        <f t="shared" si="8"/>
        <v>35.629999999999995</v>
      </c>
      <c r="Z47" s="84">
        <f t="shared" si="8"/>
        <v>0</v>
      </c>
      <c r="AA47" s="100">
        <f>SUM(B47:Z47)</f>
        <v>382.22000000000008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2020-12-05T21:17:49Z</dcterms:created>
  <dcterms:modified xsi:type="dcterms:W3CDTF">2020-12-05T21:17:50Z</dcterms:modified>
</cp:coreProperties>
</file>