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[1]SPOT_Orders_OverView_01!$A$20:$A$31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<sst xmlns="http://schemas.openxmlformats.org/spreadsheetml/2006/main" count="110" uniqueCount="50">
  <si>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04/12/2020 23:29:30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</si>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</sst>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9">
                  <c:v>0.86299999999999999</c:v>
                </c:pt>
                <c:pt idx="10">
                  <c:v>2.1000000000000001E-2</c:v>
                </c:pt>
                <c:pt idx="13">
                  <c:v>20</c:v>
                </c:pt>
                <c:pt idx="14">
                  <c:v>154</c:v>
                </c:pt>
                <c:pt idx="15">
                  <c:v>126</c:v>
                </c:pt>
                <c:pt idx="16">
                  <c:v>126</c:v>
                </c:pt>
                <c:pt idx="17">
                  <c:v>41</c:v>
                </c:pt>
                <c:pt idx="18">
                  <c:v>61</c:v>
                </c:pt>
                <c:pt idx="19">
                  <c:v>37</c:v>
                </c:pt>
                <c:pt idx="20">
                  <c:v>37</c:v>
                </c:pt>
                <c:pt idx="21">
                  <c:v>154</c:v>
                </c:pt>
                <c:pt idx="22">
                  <c:v>154</c:v>
                </c:pt>
                <c:pt idx="23">
                  <c:v>154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7">
                  <c:v>6.4980000000000002</c:v>
                </c:pt>
                <c:pt idx="8">
                  <c:v>24.288</c:v>
                </c:pt>
                <c:pt idx="9">
                  <c:v>30</c:v>
                </c:pt>
                <c:pt idx="10">
                  <c:v>30</c:v>
                </c:pt>
                <c:pt idx="11">
                  <c:v>30</c:v>
                </c:pt>
                <c:pt idx="12">
                  <c:v>30</c:v>
                </c:pt>
                <c:pt idx="13">
                  <c:v>25.913</c:v>
                </c:pt>
                <c:pt idx="14">
                  <c:v>24.288</c:v>
                </c:pt>
                <c:pt idx="15">
                  <c:v>47.498999999999995</c:v>
                </c:pt>
                <c:pt idx="16">
                  <c:v>32.189</c:v>
                </c:pt>
                <c:pt idx="17">
                  <c:v>257.50200000000001</c:v>
                </c:pt>
                <c:pt idx="18">
                  <c:v>173.773</c:v>
                </c:pt>
                <c:pt idx="19">
                  <c:v>117.245</c:v>
                </c:pt>
                <c:pt idx="20">
                  <c:v>244.298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3.165</c:v>
                </c:pt>
                <c:pt idx="1">
                  <c:v>1.86</c:v>
                </c:pt>
                <c:pt idx="2">
                  <c:v>1.7990000000000002</c:v>
                </c:pt>
                <c:pt idx="4">
                  <c:v>0.23300000000000001</c:v>
                </c:pt>
                <c:pt idx="5">
                  <c:v>2.105</c:v>
                </c:pt>
                <c:pt idx="6">
                  <c:v>0.82599999999999996</c:v>
                </c:pt>
                <c:pt idx="7">
                  <c:v>0.254</c:v>
                </c:pt>
                <c:pt idx="8">
                  <c:v>3.74</c:v>
                </c:pt>
                <c:pt idx="9">
                  <c:v>5.8920000000000003</c:v>
                </c:pt>
                <c:pt idx="10">
                  <c:v>9.077</c:v>
                </c:pt>
                <c:pt idx="11">
                  <c:v>11.102</c:v>
                </c:pt>
                <c:pt idx="12">
                  <c:v>2.6109999999999998</c:v>
                </c:pt>
                <c:pt idx="13">
                  <c:v>0.436</c:v>
                </c:pt>
                <c:pt idx="14">
                  <c:v>1.33</c:v>
                </c:pt>
                <c:pt idx="15">
                  <c:v>4.3999999999999997E-2</c:v>
                </c:pt>
                <c:pt idx="16">
                  <c:v>0.01</c:v>
                </c:pt>
                <c:pt idx="17">
                  <c:v>0.44800000000000001</c:v>
                </c:pt>
                <c:pt idx="18">
                  <c:v>0.34</c:v>
                </c:pt>
                <c:pt idx="19">
                  <c:v>2.5000000000000001E-2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62970960"/>
        <c:axId val="36297135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11.369</c:v>
                </c:pt>
                <c:pt idx="1">
                  <c:v>9.9659999999999993</c:v>
                </c:pt>
                <c:pt idx="2">
                  <c:v>5.6959999999999997</c:v>
                </c:pt>
                <c:pt idx="3">
                  <c:v>6.0670000000000002</c:v>
                </c:pt>
                <c:pt idx="4">
                  <c:v>7.16</c:v>
                </c:pt>
                <c:pt idx="5">
                  <c:v>5.98</c:v>
                </c:pt>
                <c:pt idx="6">
                  <c:v>2.9090000000000003</c:v>
                </c:pt>
                <c:pt idx="7">
                  <c:v>11.12</c:v>
                </c:pt>
                <c:pt idx="8">
                  <c:v>28.027999999999999</c:v>
                </c:pt>
                <c:pt idx="9">
                  <c:v>36.754999999999995</c:v>
                </c:pt>
                <c:pt idx="10">
                  <c:v>39.098000000000006</c:v>
                </c:pt>
                <c:pt idx="11">
                  <c:v>41.101999999999997</c:v>
                </c:pt>
                <c:pt idx="12">
                  <c:v>32.611000000000004</c:v>
                </c:pt>
                <c:pt idx="13">
                  <c:v>46.349000000000004</c:v>
                </c:pt>
                <c:pt idx="14">
                  <c:v>179.61799999999999</c:v>
                </c:pt>
                <c:pt idx="15">
                  <c:v>173.54300000000001</c:v>
                </c:pt>
                <c:pt idx="16">
                  <c:v>160.62300000000002</c:v>
                </c:pt>
                <c:pt idx="17">
                  <c:v>298.94999999999993</c:v>
                </c:pt>
                <c:pt idx="18">
                  <c:v>235.113</c:v>
                </c:pt>
                <c:pt idx="19">
                  <c:v>299.46999999999997</c:v>
                </c:pt>
                <c:pt idx="20">
                  <c:v>283.71600000000007</c:v>
                </c:pt>
                <c:pt idx="21">
                  <c:v>164.88399999999999</c:v>
                </c:pt>
                <c:pt idx="22">
                  <c:v>162.05000000000001</c:v>
                </c:pt>
                <c:pt idx="23">
                  <c:v>161.38799999999998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2970960"/>
        <c:axId val="36297135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48.94</c:v>
                </c:pt>
                <c:pt idx="1">
                  <c:v>42.69</c:v>
                </c:pt>
                <c:pt idx="2">
                  <c:v>41.25</c:v>
                </c:pt>
                <c:pt idx="3">
                  <c:v>35.58</c:v>
                </c:pt>
                <c:pt idx="4">
                  <c:v>36.72</c:v>
                </c:pt>
                <c:pt idx="5">
                  <c:v>41.25</c:v>
                </c:pt>
                <c:pt idx="6">
                  <c:v>41.88</c:v>
                </c:pt>
                <c:pt idx="7">
                  <c:v>49.56</c:v>
                </c:pt>
                <c:pt idx="8">
                  <c:v>65.459999999999994</c:v>
                </c:pt>
                <c:pt idx="9">
                  <c:v>91.17</c:v>
                </c:pt>
                <c:pt idx="10">
                  <c:v>100.68</c:v>
                </c:pt>
                <c:pt idx="11">
                  <c:v>84.36</c:v>
                </c:pt>
                <c:pt idx="12">
                  <c:v>58.79</c:v>
                </c:pt>
                <c:pt idx="13">
                  <c:v>56.33</c:v>
                </c:pt>
                <c:pt idx="14">
                  <c:v>63.66</c:v>
                </c:pt>
                <c:pt idx="15">
                  <c:v>87.87</c:v>
                </c:pt>
                <c:pt idx="16">
                  <c:v>87.1</c:v>
                </c:pt>
                <c:pt idx="17">
                  <c:v>90.61</c:v>
                </c:pt>
                <c:pt idx="18">
                  <c:v>89.24</c:v>
                </c:pt>
                <c:pt idx="19">
                  <c:v>91.78</c:v>
                </c:pt>
                <c:pt idx="20">
                  <c:v>90.82</c:v>
                </c:pt>
                <c:pt idx="21">
                  <c:v>20</c:v>
                </c:pt>
                <c:pt idx="22">
                  <c:v>38.93</c:v>
                </c:pt>
                <c:pt idx="23">
                  <c:v>35.159999999999997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2972136"/>
        <c:axId val="362971744"/>
      </c:lineChart>
      <c:catAx>
        <c:axId val="362970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2971352"/>
        <c:crosses val="autoZero"/>
        <c:auto val="1"/>
        <c:lblAlgn val="ctr"/>
        <c:lblOffset val="100"/>
        <c:noMultiLvlLbl val="0"/>
      </c:catAx>
      <c:valAx>
        <c:axId val="362971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2970960"/>
        <c:crosses val="autoZero"/>
        <c:crossBetween val="between"/>
      </c:valAx>
      <c:valAx>
        <c:axId val="3629717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2972136"/>
        <c:crosses val="max"/>
        <c:crossBetween val="between"/>
      </c:valAx>
      <c:catAx>
        <c:axId val="3629721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2971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44170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44170</v>
          </cell>
        </row>
        <row r="5">
          <cell r="C5" t="str">
            <v>LIDA2</v>
          </cell>
        </row>
        <row r="20">
          <cell r="C20">
            <v>1064.884</v>
          </cell>
        </row>
        <row r="21">
          <cell r="C21">
            <v>1073.4930000000002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45.29699999999999</v>
          </cell>
        </row>
        <row r="25">
          <cell r="C25">
            <v>0</v>
          </cell>
        </row>
        <row r="26">
          <cell r="C26">
            <v>9.2619999999999987</v>
          </cell>
        </row>
        <row r="27">
          <cell r="C27">
            <v>210.62900000000002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12.526</v>
          </cell>
        </row>
        <row r="34">
          <cell r="C34">
            <v>296.08999999999997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1997.7180000000001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97.230999999999995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48.94</v>
          </cell>
          <cell r="C7">
            <v>42.69</v>
          </cell>
          <cell r="D7">
            <v>41.25</v>
          </cell>
          <cell r="E7">
            <v>35.58</v>
          </cell>
          <cell r="F7">
            <v>36.72</v>
          </cell>
          <cell r="G7">
            <v>41.25</v>
          </cell>
          <cell r="H7">
            <v>41.88</v>
          </cell>
          <cell r="I7">
            <v>49.56</v>
          </cell>
          <cell r="J7">
            <v>65.459999999999994</v>
          </cell>
          <cell r="K7">
            <v>91.17</v>
          </cell>
          <cell r="L7">
            <v>100.68</v>
          </cell>
          <cell r="M7">
            <v>84.36</v>
          </cell>
          <cell r="N7">
            <v>58.79</v>
          </cell>
          <cell r="O7">
            <v>56.33</v>
          </cell>
          <cell r="P7">
            <v>63.66</v>
          </cell>
          <cell r="Q7">
            <v>87.87</v>
          </cell>
          <cell r="R7">
            <v>87.1</v>
          </cell>
          <cell r="S7">
            <v>90.61</v>
          </cell>
          <cell r="T7">
            <v>89.24</v>
          </cell>
          <cell r="U7">
            <v>91.78</v>
          </cell>
          <cell r="V7">
            <v>90.82</v>
          </cell>
          <cell r="W7">
            <v>20</v>
          </cell>
          <cell r="X7">
            <v>38.93</v>
          </cell>
          <cell r="Y7">
            <v>35.159999999999997</v>
          </cell>
        </row>
        <row r="10">
          <cell r="P10">
            <v>24</v>
          </cell>
          <cell r="Q10">
            <v>24</v>
          </cell>
          <cell r="R10">
            <v>24</v>
          </cell>
          <cell r="S10">
            <v>4</v>
          </cell>
          <cell r="T10">
            <v>24</v>
          </cell>
          <cell r="W10">
            <v>24</v>
          </cell>
          <cell r="X10">
            <v>24</v>
          </cell>
          <cell r="Y10">
            <v>24</v>
          </cell>
        </row>
        <row r="12">
          <cell r="P12">
            <v>65</v>
          </cell>
          <cell r="Q12">
            <v>65</v>
          </cell>
          <cell r="R12">
            <v>65</v>
          </cell>
          <cell r="W12">
            <v>65</v>
          </cell>
          <cell r="X12">
            <v>65</v>
          </cell>
          <cell r="Y12">
            <v>65</v>
          </cell>
        </row>
        <row r="13">
          <cell r="K13">
            <v>0.86299999999999999</v>
          </cell>
          <cell r="L13">
            <v>2.1000000000000001E-2</v>
          </cell>
          <cell r="O13">
            <v>20</v>
          </cell>
          <cell r="P13">
            <v>65</v>
          </cell>
          <cell r="Q13">
            <v>37</v>
          </cell>
          <cell r="R13">
            <v>37</v>
          </cell>
          <cell r="S13">
            <v>37</v>
          </cell>
          <cell r="T13">
            <v>37</v>
          </cell>
          <cell r="U13">
            <v>37</v>
          </cell>
          <cell r="V13">
            <v>37</v>
          </cell>
          <cell r="W13">
            <v>65</v>
          </cell>
          <cell r="X13">
            <v>65</v>
          </cell>
          <cell r="Y13">
            <v>65</v>
          </cell>
        </row>
        <row r="29">
          <cell r="Q29">
            <v>28</v>
          </cell>
          <cell r="R29">
            <v>28</v>
          </cell>
          <cell r="S29">
            <v>239</v>
          </cell>
          <cell r="T29">
            <v>151.834</v>
          </cell>
          <cell r="U29">
            <v>97.8</v>
          </cell>
          <cell r="V29">
            <v>243</v>
          </cell>
        </row>
        <row r="37">
          <cell r="I37">
            <v>6.4980000000000002</v>
          </cell>
          <cell r="J37">
            <v>24.288</v>
          </cell>
          <cell r="K37">
            <v>30</v>
          </cell>
          <cell r="L37">
            <v>30</v>
          </cell>
          <cell r="M37">
            <v>30</v>
          </cell>
          <cell r="N37">
            <v>30</v>
          </cell>
          <cell r="O37">
            <v>25.913</v>
          </cell>
          <cell r="P37">
            <v>24.288</v>
          </cell>
          <cell r="Q37">
            <v>19.498999999999999</v>
          </cell>
          <cell r="R37">
            <v>4.1890000000000001</v>
          </cell>
          <cell r="S37">
            <v>18.501999999999999</v>
          </cell>
          <cell r="T37">
            <v>21.939</v>
          </cell>
          <cell r="U37">
            <v>19.445</v>
          </cell>
          <cell r="V37">
            <v>1.298</v>
          </cell>
        </row>
        <row r="59">
          <cell r="B59">
            <v>3.165</v>
          </cell>
          <cell r="C59">
            <v>1.86</v>
          </cell>
          <cell r="D59">
            <v>1.7990000000000002</v>
          </cell>
          <cell r="F59">
            <v>0.23300000000000001</v>
          </cell>
          <cell r="G59">
            <v>2.105</v>
          </cell>
          <cell r="H59">
            <v>0.82599999999999996</v>
          </cell>
          <cell r="I59">
            <v>0.254</v>
          </cell>
          <cell r="J59">
            <v>3.74</v>
          </cell>
          <cell r="K59">
            <v>5.8920000000000003</v>
          </cell>
          <cell r="L59">
            <v>9.077</v>
          </cell>
          <cell r="M59">
            <v>11.102</v>
          </cell>
          <cell r="N59">
            <v>2.6109999999999998</v>
          </cell>
          <cell r="O59">
            <v>0.436</v>
          </cell>
          <cell r="P59">
            <v>1.33</v>
          </cell>
          <cell r="Q59">
            <v>4.3999999999999997E-2</v>
          </cell>
          <cell r="R59">
            <v>0.01</v>
          </cell>
          <cell r="S59">
            <v>0.44800000000000001</v>
          </cell>
          <cell r="T59">
            <v>0.34</v>
          </cell>
          <cell r="U59">
            <v>2.5000000000000001E-2</v>
          </cell>
        </row>
        <row r="65">
          <cell r="B65">
            <v>1.2010000000000001</v>
          </cell>
          <cell r="C65">
            <v>1.1759999999999999</v>
          </cell>
          <cell r="E65">
            <v>1.141</v>
          </cell>
          <cell r="F65">
            <v>1.101</v>
          </cell>
          <cell r="I65">
            <v>1.2649999999999999</v>
          </cell>
          <cell r="W65">
            <v>1.712</v>
          </cell>
          <cell r="X65">
            <v>0.82199999999999995</v>
          </cell>
          <cell r="Y65">
            <v>0.84399999999999997</v>
          </cell>
        </row>
        <row r="66">
          <cell r="B66">
            <v>7.0030000000000001</v>
          </cell>
          <cell r="C66">
            <v>6.93</v>
          </cell>
          <cell r="D66">
            <v>3.8970000000000002</v>
          </cell>
          <cell r="E66">
            <v>4.9260000000000002</v>
          </cell>
          <cell r="F66">
            <v>5.8260000000000005</v>
          </cell>
          <cell r="G66">
            <v>3.875</v>
          </cell>
          <cell r="H66">
            <v>2.0830000000000002</v>
          </cell>
          <cell r="I66">
            <v>3.1029999999999998</v>
          </cell>
          <cell r="R66">
            <v>2.4239999999999999</v>
          </cell>
          <cell r="U66">
            <v>145.19999999999999</v>
          </cell>
          <cell r="V66">
            <v>2.4180000000000001</v>
          </cell>
          <cell r="W66">
            <v>9.1720000000000006</v>
          </cell>
          <cell r="X66">
            <v>7.2279999999999998</v>
          </cell>
          <cell r="Y66">
            <v>6.5440000000000005</v>
          </cell>
        </row>
      </sheetData>
      <sheetData sheetId="17">
        <row r="18">
          <cell r="K18">
            <v>0.86299999999999999</v>
          </cell>
          <cell r="L18">
            <v>2.1000000000000001E-2</v>
          </cell>
          <cell r="O18">
            <v>20</v>
          </cell>
          <cell r="P18">
            <v>154</v>
          </cell>
          <cell r="Q18">
            <v>154</v>
          </cell>
          <cell r="R18">
            <v>154</v>
          </cell>
          <cell r="S18">
            <v>280</v>
          </cell>
          <cell r="T18">
            <v>212.834</v>
          </cell>
          <cell r="U18">
            <v>280</v>
          </cell>
          <cell r="V18">
            <v>280</v>
          </cell>
          <cell r="W18">
            <v>154</v>
          </cell>
          <cell r="X18">
            <v>154</v>
          </cell>
          <cell r="Y18">
            <v>154</v>
          </cell>
        </row>
        <row r="59">
          <cell r="B59">
            <v>4.4290000000000003</v>
          </cell>
          <cell r="C59">
            <v>6.4459999999999997</v>
          </cell>
          <cell r="D59">
            <v>5.6959999999999997</v>
          </cell>
          <cell r="E59">
            <v>6.0670000000000002</v>
          </cell>
          <cell r="F59">
            <v>7.16</v>
          </cell>
          <cell r="G59">
            <v>5.98</v>
          </cell>
          <cell r="H59">
            <v>2.9090000000000003</v>
          </cell>
          <cell r="I59">
            <v>1.63</v>
          </cell>
          <cell r="J59">
            <v>7.96</v>
          </cell>
          <cell r="K59">
            <v>0.04</v>
          </cell>
          <cell r="M59">
            <v>0.08</v>
          </cell>
          <cell r="N59">
            <v>0.66200000000000003</v>
          </cell>
          <cell r="O59">
            <v>1.7699999999999998</v>
          </cell>
          <cell r="P59">
            <v>1.8640000000000001</v>
          </cell>
          <cell r="Q59">
            <v>3.1360000000000001</v>
          </cell>
          <cell r="R59">
            <v>4.1429999999999998</v>
          </cell>
          <cell r="S59">
            <v>2.3759999999999999</v>
          </cell>
          <cell r="T59">
            <v>2.1259999999999999</v>
          </cell>
          <cell r="U59">
            <v>2.7189999999999999</v>
          </cell>
          <cell r="V59">
            <v>3.7160000000000002</v>
          </cell>
          <cell r="W59">
            <v>10.884</v>
          </cell>
          <cell r="X59">
            <v>8.0499999999999989</v>
          </cell>
          <cell r="Y59">
            <v>7.3879999999999999</v>
          </cell>
        </row>
        <row r="65">
          <cell r="J65">
            <v>0.41699999999999998</v>
          </cell>
          <cell r="K65">
            <v>2.57</v>
          </cell>
          <cell r="L65">
            <v>1.6659999999999999</v>
          </cell>
          <cell r="M65">
            <v>1.6850000000000001</v>
          </cell>
          <cell r="N65">
            <v>1.137</v>
          </cell>
          <cell r="O65">
            <v>1.139</v>
          </cell>
          <cell r="P65">
            <v>1.0680000000000001</v>
          </cell>
          <cell r="S65">
            <v>0.96799999999999997</v>
          </cell>
          <cell r="T65">
            <v>0.94799999999999995</v>
          </cell>
          <cell r="U65">
            <v>0.92800000000000005</v>
          </cell>
        </row>
        <row r="66">
          <cell r="B66">
            <v>6.94</v>
          </cell>
          <cell r="C66">
            <v>3.52</v>
          </cell>
          <cell r="I66">
            <v>9.49</v>
          </cell>
          <cell r="J66">
            <v>19.651</v>
          </cell>
          <cell r="K66">
            <v>33.281999999999996</v>
          </cell>
          <cell r="L66">
            <v>37.411000000000001</v>
          </cell>
          <cell r="M66">
            <v>39.336999999999996</v>
          </cell>
          <cell r="N66">
            <v>30.812000000000001</v>
          </cell>
          <cell r="O66">
            <v>23.44</v>
          </cell>
          <cell r="P66">
            <v>22.686</v>
          </cell>
          <cell r="Q66">
            <v>16.407</v>
          </cell>
          <cell r="R66">
            <v>2.48</v>
          </cell>
          <cell r="S66">
            <v>15.606</v>
          </cell>
          <cell r="T66">
            <v>19.204999999999998</v>
          </cell>
          <cell r="U66">
            <v>15.823</v>
          </cell>
        </row>
      </sheetData>
      <sheetData sheetId="18">
        <row r="7">
          <cell r="B7">
            <v>48.94</v>
          </cell>
          <cell r="C7">
            <v>42.69</v>
          </cell>
          <cell r="D7">
            <v>41.25</v>
          </cell>
          <cell r="E7">
            <v>35.58</v>
          </cell>
          <cell r="F7">
            <v>36.72</v>
          </cell>
          <cell r="G7">
            <v>41.25</v>
          </cell>
          <cell r="H7">
            <v>41.88</v>
          </cell>
          <cell r="I7">
            <v>49.56</v>
          </cell>
          <cell r="J7">
            <v>65.459999999999994</v>
          </cell>
          <cell r="K7">
            <v>91.17</v>
          </cell>
          <cell r="L7">
            <v>100.68</v>
          </cell>
          <cell r="M7">
            <v>84.36</v>
          </cell>
          <cell r="N7">
            <v>58.79</v>
          </cell>
          <cell r="O7">
            <v>56.33</v>
          </cell>
          <cell r="P7">
            <v>63.66</v>
          </cell>
          <cell r="Q7">
            <v>87.87</v>
          </cell>
          <cell r="R7">
            <v>87.1</v>
          </cell>
          <cell r="S7">
            <v>90.61</v>
          </cell>
          <cell r="T7">
            <v>89.24</v>
          </cell>
          <cell r="U7">
            <v>91.78</v>
          </cell>
          <cell r="V7">
            <v>90.82</v>
          </cell>
          <cell r="W7">
            <v>20</v>
          </cell>
          <cell r="X7">
            <v>38.93</v>
          </cell>
          <cell r="Y7">
            <v>35.159999999999997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PPC</v>
          </cell>
        </row>
        <row r="12">
          <cell r="A12" t="str">
            <v>RENOPTIPOWER</v>
          </cell>
        </row>
        <row r="13">
          <cell r="A13" t="str">
            <v>SOLARENERGY</v>
          </cell>
        </row>
        <row r="14">
          <cell r="A14" t="str">
            <v>WATT_AND_VOLT</v>
          </cell>
        </row>
        <row r="15">
          <cell r="A15" t="str">
            <v>COUPLING_CBS</v>
          </cell>
        </row>
        <row r="20">
          <cell r="A20" t="str">
            <v>DAPEEP</v>
          </cell>
        </row>
        <row r="21">
          <cell r="A21" t="str">
            <v>ELPEDISON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PPC</v>
          </cell>
        </row>
        <row r="27">
          <cell r="A27" t="str">
            <v>RENOPTIPOWER</v>
          </cell>
        </row>
        <row r="28">
          <cell r="A28" t="str">
            <v>SOLARENERGY</v>
          </cell>
        </row>
        <row r="29">
          <cell r="A29" t="str">
            <v>WATT_AND_VOLT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44170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44168</v>
          </cell>
        </row>
        <row r="4">
          <cell r="B4">
            <v>44168</v>
          </cell>
        </row>
        <row r="5">
          <cell r="B5">
            <v>44168</v>
          </cell>
        </row>
        <row r="6">
          <cell r="B6">
            <v>44168</v>
          </cell>
        </row>
        <row r="7">
          <cell r="B7">
            <v>44168</v>
          </cell>
        </row>
        <row r="8">
          <cell r="B8">
            <v>44168</v>
          </cell>
        </row>
        <row r="9">
          <cell r="B9">
            <v>44168</v>
          </cell>
        </row>
        <row r="10">
          <cell r="B10">
            <v>44168</v>
          </cell>
        </row>
        <row r="11">
          <cell r="B11">
            <v>44168</v>
          </cell>
        </row>
        <row r="12">
          <cell r="B12">
            <v>44168</v>
          </cell>
        </row>
        <row r="13">
          <cell r="B13">
            <v>44168</v>
          </cell>
        </row>
        <row r="14">
          <cell r="B14">
            <v>44168</v>
          </cell>
        </row>
        <row r="15">
          <cell r="B15">
            <v>44168</v>
          </cell>
        </row>
        <row r="16">
          <cell r="B16">
            <v>44168</v>
          </cell>
        </row>
      </sheetData>
      <sheetData sheetId="41">
        <row r="2">
          <cell r="C2">
            <v>44171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449.97030000000001</v>
          </cell>
          <cell r="J12">
            <v>449.97</v>
          </cell>
          <cell r="K12">
            <v>449.97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339.79500000000002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8.0950000000000006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38.322899999999997</v>
          </cell>
          <cell r="J23">
            <v>38.323</v>
          </cell>
          <cell r="K23">
            <v>38.323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160.9726</v>
          </cell>
          <cell r="J24">
            <v>160.97300000000001</v>
          </cell>
          <cell r="K24">
            <v>160.97300000000001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11.369000000000002</v>
      </c>
      <c r="C4" s="18">
        <v>9.9660000000000011</v>
      </c>
      <c r="D4" s="18">
        <v>5.6959999999999997</v>
      </c>
      <c r="E4" s="18">
        <v>6.0670000000000002</v>
      </c>
      <c r="F4" s="18">
        <v>7.16</v>
      </c>
      <c r="G4" s="18">
        <v>5.9799999999999986</v>
      </c>
      <c r="H4" s="18">
        <v>2.9089999999999998</v>
      </c>
      <c r="I4" s="18">
        <v>11.120000000000001</v>
      </c>
      <c r="J4" s="18">
        <v>28.027999999999999</v>
      </c>
      <c r="K4" s="18">
        <v>36.754999999999995</v>
      </c>
      <c r="L4" s="18">
        <v>39.098000000000006</v>
      </c>
      <c r="M4" s="18">
        <v>41.102000000000004</v>
      </c>
      <c r="N4" s="18">
        <v>32.611000000000004</v>
      </c>
      <c r="O4" s="18">
        <v>46.348999999999997</v>
      </c>
      <c r="P4" s="18">
        <v>179.61799999999999</v>
      </c>
      <c r="Q4" s="18">
        <v>173.54299999999998</v>
      </c>
      <c r="R4" s="18">
        <v>160.62299999999999</v>
      </c>
      <c r="S4" s="18">
        <v>298.95</v>
      </c>
      <c r="T4" s="18">
        <v>235.113</v>
      </c>
      <c r="U4" s="18">
        <v>299.46999999999997</v>
      </c>
      <c r="V4" s="18">
        <v>283.71600000000001</v>
      </c>
      <c r="W4" s="18">
        <v>164.88399999999999</v>
      </c>
      <c r="X4" s="18">
        <v>162.04999999999998</v>
      </c>
      <c r="Y4" s="18">
        <v>161.38799999999998</v>
      </c>
      <c r="Z4" s="19"/>
      <c r="AA4" s="20">
        <f>SUM(B4:Z4)</f>
        <v>2403.5650000000001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48.94</v>
      </c>
      <c r="C7" s="28">
        <v>42.69</v>
      </c>
      <c r="D7" s="28">
        <v>41.25</v>
      </c>
      <c r="E7" s="28">
        <v>35.58</v>
      </c>
      <c r="F7" s="28">
        <v>36.72</v>
      </c>
      <c r="G7" s="28">
        <v>41.25</v>
      </c>
      <c r="H7" s="28">
        <v>41.88</v>
      </c>
      <c r="I7" s="28">
        <v>49.56</v>
      </c>
      <c r="J7" s="28">
        <v>65.459999999999994</v>
      </c>
      <c r="K7" s="28">
        <v>91.17</v>
      </c>
      <c r="L7" s="28">
        <v>100.68</v>
      </c>
      <c r="M7" s="28">
        <v>84.36</v>
      </c>
      <c r="N7" s="28">
        <v>58.79</v>
      </c>
      <c r="O7" s="28">
        <v>56.33</v>
      </c>
      <c r="P7" s="28">
        <v>63.66</v>
      </c>
      <c r="Q7" s="28">
        <v>87.87</v>
      </c>
      <c r="R7" s="28">
        <v>87.1</v>
      </c>
      <c r="S7" s="28">
        <v>90.61</v>
      </c>
      <c r="T7" s="28">
        <v>89.24</v>
      </c>
      <c r="U7" s="28">
        <v>91.78</v>
      </c>
      <c r="V7" s="28">
        <v>90.82</v>
      </c>
      <c r="W7" s="28">
        <v>20</v>
      </c>
      <c r="X7" s="28">
        <v>38.93</v>
      </c>
      <c r="Y7" s="28">
        <v>35.159999999999997</v>
      </c>
      <c r="Z7" s="29"/>
      <c r="AA7" s="30">
        <f>IF(SUM(GR_MAINLAND_MCP_SUM_SELL)&lt;&gt;0,AVERAGEIF(GR_MAINLAND_MCP_SUM_SELL,"&lt;&gt;"""),"")</f>
        <v>62.076249999999995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>
        <v>0.86299999999999999</v>
      </c>
      <c r="L10" s="42">
        <v>2.1000000000000001E-2</v>
      </c>
      <c r="M10" s="42"/>
      <c r="N10" s="42"/>
      <c r="O10" s="42">
        <v>20</v>
      </c>
      <c r="P10" s="42">
        <v>154</v>
      </c>
      <c r="Q10" s="42">
        <v>126</v>
      </c>
      <c r="R10" s="42">
        <v>126</v>
      </c>
      <c r="S10" s="42">
        <v>41</v>
      </c>
      <c r="T10" s="42">
        <v>61</v>
      </c>
      <c r="U10" s="42">
        <v>37</v>
      </c>
      <c r="V10" s="42">
        <v>37</v>
      </c>
      <c r="W10" s="42">
        <v>154</v>
      </c>
      <c r="X10" s="42">
        <v>154</v>
      </c>
      <c r="Y10" s="42">
        <v>154</v>
      </c>
      <c r="Z10" s="43"/>
      <c r="AA10" s="44">
        <f>SUM(B10:Z10)</f>
        <v>1064.884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6.4980000000000002</v>
      </c>
      <c r="J11" s="47">
        <v>24.288</v>
      </c>
      <c r="K11" s="47">
        <v>30</v>
      </c>
      <c r="L11" s="47">
        <v>30</v>
      </c>
      <c r="M11" s="47">
        <v>30</v>
      </c>
      <c r="N11" s="47">
        <v>30</v>
      </c>
      <c r="O11" s="47">
        <v>25.913</v>
      </c>
      <c r="P11" s="47">
        <v>24.288</v>
      </c>
      <c r="Q11" s="47">
        <v>47.498999999999995</v>
      </c>
      <c r="R11" s="47">
        <v>32.189</v>
      </c>
      <c r="S11" s="47">
        <v>257.50200000000001</v>
      </c>
      <c r="T11" s="47">
        <v>173.773</v>
      </c>
      <c r="U11" s="47">
        <v>117.245</v>
      </c>
      <c r="V11" s="47">
        <v>244.298</v>
      </c>
      <c r="W11" s="47"/>
      <c r="X11" s="47"/>
      <c r="Y11" s="47"/>
      <c r="Z11" s="48"/>
      <c r="AA11" s="49">
        <f>SUM(B11:Z11)</f>
        <v>1073.4929999999999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3.165</v>
      </c>
      <c r="C13" s="52">
        <v>1.86</v>
      </c>
      <c r="D13" s="52">
        <v>1.7990000000000002</v>
      </c>
      <c r="E13" s="52"/>
      <c r="F13" s="52">
        <v>0.23300000000000001</v>
      </c>
      <c r="G13" s="52">
        <v>2.105</v>
      </c>
      <c r="H13" s="52">
        <v>0.82599999999999996</v>
      </c>
      <c r="I13" s="52">
        <v>0.254</v>
      </c>
      <c r="J13" s="52">
        <v>3.74</v>
      </c>
      <c r="K13" s="52">
        <v>5.8920000000000003</v>
      </c>
      <c r="L13" s="52">
        <v>9.077</v>
      </c>
      <c r="M13" s="52">
        <v>11.102</v>
      </c>
      <c r="N13" s="52">
        <v>2.6109999999999998</v>
      </c>
      <c r="O13" s="52">
        <v>0.436</v>
      </c>
      <c r="P13" s="52">
        <v>1.33</v>
      </c>
      <c r="Q13" s="52">
        <v>4.3999999999999997E-2</v>
      </c>
      <c r="R13" s="52">
        <v>0.01</v>
      </c>
      <c r="S13" s="52">
        <v>0.44800000000000001</v>
      </c>
      <c r="T13" s="52">
        <v>0.34</v>
      </c>
      <c r="U13" s="52">
        <v>2.5000000000000001E-2</v>
      </c>
      <c r="V13" s="52"/>
      <c r="W13" s="52"/>
      <c r="X13" s="52"/>
      <c r="Y13" s="52"/>
      <c r="Z13" s="53"/>
      <c r="AA13" s="54">
        <f>SUM(B13:Z13)</f>
        <v>45.29699999999999</v>
      </c>
    </row>
    <row r="14" spans="1:27" ht="30" customHeight="1" thickBot="1" x14ac:dyDescent="0.25">
      <c r="A14" s="55" t="s">
        <v>10</v>
      </c>
      <c r="B14" s="56">
        <f>IF(LEN(B$2)&gt;0,SUM(B10:B13),"")</f>
        <v>3.165</v>
      </c>
      <c r="C14" s="57">
        <f t="shared" ref="C14:Z14" si="0">IF(LEN(C$2)&gt;0,SUM(C10:C13),"")</f>
        <v>1.86</v>
      </c>
      <c r="D14" s="57">
        <f t="shared" si="0"/>
        <v>1.7990000000000002</v>
      </c>
      <c r="E14" s="57">
        <f t="shared" si="0"/>
        <v>0</v>
      </c>
      <c r="F14" s="57">
        <f t="shared" si="0"/>
        <v>0.23300000000000001</v>
      </c>
      <c r="G14" s="57">
        <f t="shared" si="0"/>
        <v>2.105</v>
      </c>
      <c r="H14" s="57">
        <f t="shared" si="0"/>
        <v>0.82599999999999996</v>
      </c>
      <c r="I14" s="57">
        <f t="shared" si="0"/>
        <v>6.7520000000000007</v>
      </c>
      <c r="J14" s="57">
        <f t="shared" si="0"/>
        <v>28.027999999999999</v>
      </c>
      <c r="K14" s="57">
        <f t="shared" si="0"/>
        <v>36.755000000000003</v>
      </c>
      <c r="L14" s="57">
        <f t="shared" si="0"/>
        <v>39.097999999999999</v>
      </c>
      <c r="M14" s="57">
        <f t="shared" si="0"/>
        <v>41.102000000000004</v>
      </c>
      <c r="N14" s="57">
        <f t="shared" si="0"/>
        <v>32.610999999999997</v>
      </c>
      <c r="O14" s="57">
        <f t="shared" si="0"/>
        <v>46.348999999999997</v>
      </c>
      <c r="P14" s="57">
        <f t="shared" si="0"/>
        <v>179.61800000000002</v>
      </c>
      <c r="Q14" s="57">
        <f t="shared" si="0"/>
        <v>173.54300000000001</v>
      </c>
      <c r="R14" s="57">
        <f t="shared" si="0"/>
        <v>158.19899999999998</v>
      </c>
      <c r="S14" s="57">
        <f t="shared" si="0"/>
        <v>298.95</v>
      </c>
      <c r="T14" s="57">
        <f t="shared" si="0"/>
        <v>235.113</v>
      </c>
      <c r="U14" s="57">
        <f t="shared" si="0"/>
        <v>154.27000000000001</v>
      </c>
      <c r="V14" s="57">
        <f t="shared" si="0"/>
        <v>281.298</v>
      </c>
      <c r="W14" s="57">
        <f t="shared" si="0"/>
        <v>154</v>
      </c>
      <c r="X14" s="57">
        <f t="shared" si="0"/>
        <v>154</v>
      </c>
      <c r="Y14" s="57">
        <f t="shared" si="0"/>
        <v>154</v>
      </c>
      <c r="Z14" s="58" t="str">
        <f t="shared" si="0"/>
        <v/>
      </c>
      <c r="AA14" s="59">
        <f>SUM(AA9:AA13)</f>
        <v>2183.674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1.2010000000000001</v>
      </c>
      <c r="C18" s="72">
        <v>1.1759999999999999</v>
      </c>
      <c r="D18" s="72"/>
      <c r="E18" s="72">
        <v>1.141</v>
      </c>
      <c r="F18" s="72">
        <v>1.101</v>
      </c>
      <c r="G18" s="72"/>
      <c r="H18" s="72"/>
      <c r="I18" s="72">
        <v>1.2649999999999999</v>
      </c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>
        <v>1.712</v>
      </c>
      <c r="X18" s="72">
        <v>0.82199999999999995</v>
      </c>
      <c r="Y18" s="72">
        <v>0.84399999999999997</v>
      </c>
      <c r="Z18" s="73"/>
      <c r="AA18" s="74">
        <f>SUM(B18:Z18)</f>
        <v>9.2619999999999987</v>
      </c>
    </row>
    <row r="19" spans="1:27" ht="24.95" customHeight="1" x14ac:dyDescent="0.2">
      <c r="A19" s="70" t="s">
        <v>14</v>
      </c>
      <c r="B19" s="75">
        <v>7.0030000000000001</v>
      </c>
      <c r="C19" s="76">
        <v>6.93</v>
      </c>
      <c r="D19" s="76">
        <v>3.8970000000000002</v>
      </c>
      <c r="E19" s="76">
        <v>4.9260000000000002</v>
      </c>
      <c r="F19" s="76">
        <v>5.8260000000000005</v>
      </c>
      <c r="G19" s="76">
        <v>3.875</v>
      </c>
      <c r="H19" s="76">
        <v>2.0830000000000002</v>
      </c>
      <c r="I19" s="76">
        <v>3.1029999999999998</v>
      </c>
      <c r="J19" s="76"/>
      <c r="K19" s="76"/>
      <c r="L19" s="76"/>
      <c r="M19" s="76"/>
      <c r="N19" s="76"/>
      <c r="O19" s="76"/>
      <c r="P19" s="76"/>
      <c r="Q19" s="76"/>
      <c r="R19" s="76">
        <v>2.4239999999999999</v>
      </c>
      <c r="S19" s="76"/>
      <c r="T19" s="76"/>
      <c r="U19" s="76">
        <v>145.19999999999999</v>
      </c>
      <c r="V19" s="76">
        <v>2.4180000000000001</v>
      </c>
      <c r="W19" s="76">
        <v>9.1720000000000006</v>
      </c>
      <c r="X19" s="76">
        <v>7.2279999999999998</v>
      </c>
      <c r="Y19" s="76">
        <v>6.5440000000000005</v>
      </c>
      <c r="Z19" s="73"/>
      <c r="AA19" s="74">
        <f>SUM(B19:Z19)</f>
        <v>210.62900000000002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8.2040000000000006</v>
      </c>
      <c r="C22" s="83">
        <f t="shared" ref="C22:Z22" si="1">IF(LEN(C$2)&gt;0,SUM(C17:C21),"")</f>
        <v>8.1059999999999999</v>
      </c>
      <c r="D22" s="83">
        <f t="shared" si="1"/>
        <v>3.8970000000000002</v>
      </c>
      <c r="E22" s="83">
        <f t="shared" si="1"/>
        <v>6.0670000000000002</v>
      </c>
      <c r="F22" s="83">
        <f t="shared" si="1"/>
        <v>6.9270000000000005</v>
      </c>
      <c r="G22" s="83">
        <f t="shared" si="1"/>
        <v>3.875</v>
      </c>
      <c r="H22" s="83">
        <f t="shared" si="1"/>
        <v>2.0830000000000002</v>
      </c>
      <c r="I22" s="83">
        <f t="shared" si="1"/>
        <v>4.3679999999999994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2.4239999999999999</v>
      </c>
      <c r="S22" s="83">
        <f t="shared" si="1"/>
        <v>0</v>
      </c>
      <c r="T22" s="83">
        <f t="shared" si="1"/>
        <v>0</v>
      </c>
      <c r="U22" s="83">
        <f t="shared" si="1"/>
        <v>145.19999999999999</v>
      </c>
      <c r="V22" s="83">
        <f t="shared" si="1"/>
        <v>2.4180000000000001</v>
      </c>
      <c r="W22" s="83">
        <f t="shared" si="1"/>
        <v>10.884</v>
      </c>
      <c r="X22" s="83">
        <f t="shared" si="1"/>
        <v>8.0499999999999989</v>
      </c>
      <c r="Y22" s="83">
        <f t="shared" si="1"/>
        <v>7.3880000000000008</v>
      </c>
      <c r="Z22" s="84" t="str">
        <f t="shared" si="1"/>
        <v/>
      </c>
      <c r="AA22" s="85">
        <f>SUM(AA17:AA21)</f>
        <v>219.89100000000002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11.369</v>
      </c>
      <c r="C26" s="72">
        <v>9.9659999999999993</v>
      </c>
      <c r="D26" s="72">
        <v>5.6959999999999997</v>
      </c>
      <c r="E26" s="72">
        <v>6.0670000000000002</v>
      </c>
      <c r="F26" s="72">
        <v>7.16</v>
      </c>
      <c r="G26" s="72">
        <v>5.98</v>
      </c>
      <c r="H26" s="72">
        <v>2.9089999999999998</v>
      </c>
      <c r="I26" s="72">
        <v>11.12</v>
      </c>
      <c r="J26" s="72">
        <v>28.027999999999999</v>
      </c>
      <c r="K26" s="72">
        <v>36.755000000000003</v>
      </c>
      <c r="L26" s="72">
        <v>39.097999999999999</v>
      </c>
      <c r="M26" s="72">
        <v>41.101999999999997</v>
      </c>
      <c r="N26" s="72">
        <v>32.610999999999997</v>
      </c>
      <c r="O26" s="72">
        <v>46.348999999999997</v>
      </c>
      <c r="P26" s="72">
        <v>179.61799999999999</v>
      </c>
      <c r="Q26" s="72">
        <v>173.54300000000001</v>
      </c>
      <c r="R26" s="72">
        <v>160.62299999999999</v>
      </c>
      <c r="S26" s="72">
        <v>298.95</v>
      </c>
      <c r="T26" s="72">
        <v>235.113</v>
      </c>
      <c r="U26" s="72">
        <v>299.47000000000003</v>
      </c>
      <c r="V26" s="72">
        <v>283.71600000000001</v>
      </c>
      <c r="W26" s="72">
        <v>164.88399999999999</v>
      </c>
      <c r="X26" s="72">
        <v>162.05000000000001</v>
      </c>
      <c r="Y26" s="72">
        <v>161.38800000000001</v>
      </c>
      <c r="Z26" s="73"/>
      <c r="AA26" s="74">
        <f>SUM(B26:Z26)</f>
        <v>2403.5650000000001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11.369</v>
      </c>
      <c r="C28" s="57">
        <f t="shared" ref="C28:Z28" si="2">IF(LEN(C$2)&gt;0,SUM(C25:C27),"")</f>
        <v>9.9659999999999993</v>
      </c>
      <c r="D28" s="57">
        <f t="shared" si="2"/>
        <v>5.6959999999999997</v>
      </c>
      <c r="E28" s="57">
        <f t="shared" si="2"/>
        <v>6.0670000000000002</v>
      </c>
      <c r="F28" s="57">
        <f t="shared" si="2"/>
        <v>7.16</v>
      </c>
      <c r="G28" s="57">
        <f t="shared" si="2"/>
        <v>5.98</v>
      </c>
      <c r="H28" s="57">
        <f t="shared" si="2"/>
        <v>2.9089999999999998</v>
      </c>
      <c r="I28" s="57">
        <f t="shared" si="2"/>
        <v>11.12</v>
      </c>
      <c r="J28" s="57">
        <f t="shared" si="2"/>
        <v>28.027999999999999</v>
      </c>
      <c r="K28" s="57">
        <f t="shared" si="2"/>
        <v>36.755000000000003</v>
      </c>
      <c r="L28" s="57">
        <f t="shared" si="2"/>
        <v>39.097999999999999</v>
      </c>
      <c r="M28" s="57">
        <f t="shared" si="2"/>
        <v>41.101999999999997</v>
      </c>
      <c r="N28" s="57">
        <f t="shared" si="2"/>
        <v>32.610999999999997</v>
      </c>
      <c r="O28" s="57">
        <f t="shared" si="2"/>
        <v>46.348999999999997</v>
      </c>
      <c r="P28" s="57">
        <f t="shared" si="2"/>
        <v>179.61799999999999</v>
      </c>
      <c r="Q28" s="57">
        <f t="shared" si="2"/>
        <v>173.54300000000001</v>
      </c>
      <c r="R28" s="57">
        <f t="shared" si="2"/>
        <v>160.62299999999999</v>
      </c>
      <c r="S28" s="57">
        <f t="shared" si="2"/>
        <v>298.95</v>
      </c>
      <c r="T28" s="57">
        <f t="shared" si="2"/>
        <v>235.113</v>
      </c>
      <c r="U28" s="57">
        <f t="shared" si="2"/>
        <v>299.47000000000003</v>
      </c>
      <c r="V28" s="57">
        <f t="shared" si="2"/>
        <v>283.71600000000001</v>
      </c>
      <c r="W28" s="57">
        <f t="shared" si="2"/>
        <v>164.88399999999999</v>
      </c>
      <c r="X28" s="57">
        <f t="shared" si="2"/>
        <v>162.05000000000001</v>
      </c>
      <c r="Y28" s="57">
        <f t="shared" si="2"/>
        <v>161.38800000000001</v>
      </c>
      <c r="Z28" s="58" t="str">
        <f t="shared" si="2"/>
        <v/>
      </c>
      <c r="AA28" s="59">
        <f>SUM(AA25:AA27)</f>
        <v>2403.5650000000001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11.369</v>
      </c>
      <c r="C47" s="83">
        <f t="shared" ref="C47:Z47" si="8">IF(LEN(C$2)&gt;0,C14+C22+C36,"")</f>
        <v>9.9659999999999993</v>
      </c>
      <c r="D47" s="83">
        <f t="shared" si="8"/>
        <v>5.6960000000000006</v>
      </c>
      <c r="E47" s="83">
        <f t="shared" si="8"/>
        <v>6.0670000000000002</v>
      </c>
      <c r="F47" s="83">
        <f t="shared" si="8"/>
        <v>7.16</v>
      </c>
      <c r="G47" s="83">
        <f t="shared" si="8"/>
        <v>5.98</v>
      </c>
      <c r="H47" s="83">
        <f t="shared" si="8"/>
        <v>2.9090000000000003</v>
      </c>
      <c r="I47" s="83">
        <f t="shared" si="8"/>
        <v>11.120000000000001</v>
      </c>
      <c r="J47" s="83">
        <f t="shared" si="8"/>
        <v>28.027999999999999</v>
      </c>
      <c r="K47" s="83">
        <f t="shared" si="8"/>
        <v>36.755000000000003</v>
      </c>
      <c r="L47" s="83">
        <f t="shared" si="8"/>
        <v>39.097999999999999</v>
      </c>
      <c r="M47" s="83">
        <f t="shared" si="8"/>
        <v>41.102000000000004</v>
      </c>
      <c r="N47" s="83">
        <f t="shared" si="8"/>
        <v>32.610999999999997</v>
      </c>
      <c r="O47" s="83">
        <f t="shared" si="8"/>
        <v>46.348999999999997</v>
      </c>
      <c r="P47" s="83">
        <f t="shared" si="8"/>
        <v>179.61800000000002</v>
      </c>
      <c r="Q47" s="83">
        <f t="shared" si="8"/>
        <v>173.54300000000001</v>
      </c>
      <c r="R47" s="83">
        <f t="shared" si="8"/>
        <v>160.62299999999999</v>
      </c>
      <c r="S47" s="83">
        <f t="shared" si="8"/>
        <v>298.95</v>
      </c>
      <c r="T47" s="83">
        <f t="shared" si="8"/>
        <v>235.113</v>
      </c>
      <c r="U47" s="83">
        <f t="shared" si="8"/>
        <v>299.47000000000003</v>
      </c>
      <c r="V47" s="83">
        <f t="shared" si="8"/>
        <v>283.71600000000001</v>
      </c>
      <c r="W47" s="83">
        <f t="shared" si="8"/>
        <v>164.88400000000001</v>
      </c>
      <c r="X47" s="83">
        <f t="shared" si="8"/>
        <v>162.05000000000001</v>
      </c>
      <c r="Y47" s="83">
        <f t="shared" si="8"/>
        <v>161.38800000000001</v>
      </c>
      <c r="Z47" s="84" t="str">
        <f t="shared" si="8"/>
        <v/>
      </c>
      <c r="AA47" s="100">
        <f>SUM(B47:Z47)</f>
        <v>2403.5650000000001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11.369</v>
      </c>
      <c r="C4" s="18">
        <v>9.9659999999999993</v>
      </c>
      <c r="D4" s="18">
        <v>5.6959999999999997</v>
      </c>
      <c r="E4" s="18">
        <v>6.0670000000000002</v>
      </c>
      <c r="F4" s="18">
        <v>7.16</v>
      </c>
      <c r="G4" s="18">
        <v>5.98</v>
      </c>
      <c r="H4" s="18">
        <v>2.9090000000000003</v>
      </c>
      <c r="I4" s="18">
        <v>11.12</v>
      </c>
      <c r="J4" s="18">
        <v>28.027999999999999</v>
      </c>
      <c r="K4" s="18">
        <v>36.754999999999995</v>
      </c>
      <c r="L4" s="18">
        <v>39.098000000000006</v>
      </c>
      <c r="M4" s="18">
        <v>41.101999999999997</v>
      </c>
      <c r="N4" s="18">
        <v>32.611000000000004</v>
      </c>
      <c r="O4" s="18">
        <v>46.349000000000004</v>
      </c>
      <c r="P4" s="18">
        <v>179.61799999999999</v>
      </c>
      <c r="Q4" s="18">
        <v>173.54300000000001</v>
      </c>
      <c r="R4" s="18">
        <v>160.62300000000002</v>
      </c>
      <c r="S4" s="18">
        <v>298.94999999999993</v>
      </c>
      <c r="T4" s="18">
        <v>235.113</v>
      </c>
      <c r="U4" s="18">
        <v>299.46999999999997</v>
      </c>
      <c r="V4" s="18">
        <v>283.71600000000007</v>
      </c>
      <c r="W4" s="18">
        <v>164.88399999999999</v>
      </c>
      <c r="X4" s="18">
        <v>162.05000000000001</v>
      </c>
      <c r="Y4" s="18">
        <v>161.38799999999998</v>
      </c>
      <c r="Z4" s="19"/>
      <c r="AA4" s="20">
        <f>SUM(B4:Z4)</f>
        <v>2403.5650000000001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48.94</v>
      </c>
      <c r="C7" s="28">
        <v>42.69</v>
      </c>
      <c r="D7" s="28">
        <v>41.25</v>
      </c>
      <c r="E7" s="28">
        <v>35.58</v>
      </c>
      <c r="F7" s="28">
        <v>36.72</v>
      </c>
      <c r="G7" s="28">
        <v>41.25</v>
      </c>
      <c r="H7" s="28">
        <v>41.88</v>
      </c>
      <c r="I7" s="28">
        <v>49.56</v>
      </c>
      <c r="J7" s="28">
        <v>65.459999999999994</v>
      </c>
      <c r="K7" s="28">
        <v>91.17</v>
      </c>
      <c r="L7" s="28">
        <v>100.68</v>
      </c>
      <c r="M7" s="28">
        <v>84.36</v>
      </c>
      <c r="N7" s="28">
        <v>58.79</v>
      </c>
      <c r="O7" s="28">
        <v>56.33</v>
      </c>
      <c r="P7" s="28">
        <v>63.66</v>
      </c>
      <c r="Q7" s="28">
        <v>87.87</v>
      </c>
      <c r="R7" s="28">
        <v>87.1</v>
      </c>
      <c r="S7" s="28">
        <v>90.61</v>
      </c>
      <c r="T7" s="28">
        <v>89.24</v>
      </c>
      <c r="U7" s="28">
        <v>91.78</v>
      </c>
      <c r="V7" s="28">
        <v>90.82</v>
      </c>
      <c r="W7" s="28">
        <v>20</v>
      </c>
      <c r="X7" s="28">
        <v>38.93</v>
      </c>
      <c r="Y7" s="28">
        <v>35.159999999999997</v>
      </c>
      <c r="Z7" s="29"/>
      <c r="AA7" s="30">
        <v>62.076249999999995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>
        <v>0.86299999999999999</v>
      </c>
      <c r="L10" s="42">
        <v>2.1000000000000001E-2</v>
      </c>
      <c r="M10" s="42"/>
      <c r="N10" s="42"/>
      <c r="O10" s="42">
        <v>20</v>
      </c>
      <c r="P10" s="42">
        <v>154</v>
      </c>
      <c r="Q10" s="42">
        <v>154</v>
      </c>
      <c r="R10" s="42">
        <v>154</v>
      </c>
      <c r="S10" s="42">
        <v>280</v>
      </c>
      <c r="T10" s="42">
        <v>212.834</v>
      </c>
      <c r="U10" s="42">
        <v>280</v>
      </c>
      <c r="V10" s="42">
        <v>280</v>
      </c>
      <c r="W10" s="42">
        <v>154</v>
      </c>
      <c r="X10" s="42">
        <v>154</v>
      </c>
      <c r="Y10" s="42">
        <v>154</v>
      </c>
      <c r="Z10" s="43"/>
      <c r="AA10" s="44">
        <f>SUM(B10:Z10)</f>
        <v>1997.7180000000001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4.4290000000000003</v>
      </c>
      <c r="C13" s="52">
        <v>6.4459999999999997</v>
      </c>
      <c r="D13" s="52">
        <v>5.6959999999999997</v>
      </c>
      <c r="E13" s="52">
        <v>6.0670000000000002</v>
      </c>
      <c r="F13" s="52">
        <v>7.16</v>
      </c>
      <c r="G13" s="52">
        <v>5.98</v>
      </c>
      <c r="H13" s="52">
        <v>2.9090000000000003</v>
      </c>
      <c r="I13" s="52">
        <v>1.63</v>
      </c>
      <c r="J13" s="52">
        <v>7.96</v>
      </c>
      <c r="K13" s="52">
        <v>0.04</v>
      </c>
      <c r="L13" s="52"/>
      <c r="M13" s="52">
        <v>0.08</v>
      </c>
      <c r="N13" s="52">
        <v>0.66200000000000003</v>
      </c>
      <c r="O13" s="52">
        <v>1.7699999999999998</v>
      </c>
      <c r="P13" s="52">
        <v>1.8640000000000001</v>
      </c>
      <c r="Q13" s="52">
        <v>3.1360000000000001</v>
      </c>
      <c r="R13" s="52">
        <v>4.1429999999999998</v>
      </c>
      <c r="S13" s="52">
        <v>2.3759999999999999</v>
      </c>
      <c r="T13" s="52">
        <v>2.1259999999999999</v>
      </c>
      <c r="U13" s="52">
        <v>2.7189999999999999</v>
      </c>
      <c r="V13" s="52">
        <v>3.7160000000000002</v>
      </c>
      <c r="W13" s="52">
        <v>10.884</v>
      </c>
      <c r="X13" s="52">
        <v>8.0499999999999989</v>
      </c>
      <c r="Y13" s="52">
        <v>7.3879999999999999</v>
      </c>
      <c r="Z13" s="53"/>
      <c r="AA13" s="54">
        <f>SUM(B13:Z13)</f>
        <v>97.230999999999995</v>
      </c>
    </row>
    <row r="14" spans="1:27" ht="30" customHeight="1" thickBot="1" x14ac:dyDescent="0.25">
      <c r="A14" s="55" t="s">
        <v>10</v>
      </c>
      <c r="B14" s="56">
        <f>IF(LEN(B$2)&gt;0,SUM(B10:B13),"")</f>
        <v>4.4290000000000003</v>
      </c>
      <c r="C14" s="57">
        <f t="shared" ref="C14:Z14" si="0">IF(LEN(C$2)&gt;0,SUM(C10:C13),"")</f>
        <v>6.4459999999999997</v>
      </c>
      <c r="D14" s="57">
        <f t="shared" si="0"/>
        <v>5.6959999999999997</v>
      </c>
      <c r="E14" s="57">
        <f t="shared" si="0"/>
        <v>6.0670000000000002</v>
      </c>
      <c r="F14" s="57">
        <f t="shared" si="0"/>
        <v>7.16</v>
      </c>
      <c r="G14" s="57">
        <f t="shared" si="0"/>
        <v>5.98</v>
      </c>
      <c r="H14" s="57">
        <f t="shared" si="0"/>
        <v>2.9090000000000003</v>
      </c>
      <c r="I14" s="57">
        <f t="shared" si="0"/>
        <v>1.63</v>
      </c>
      <c r="J14" s="57">
        <f t="shared" si="0"/>
        <v>7.96</v>
      </c>
      <c r="K14" s="57">
        <f t="shared" si="0"/>
        <v>0.90300000000000002</v>
      </c>
      <c r="L14" s="57">
        <f t="shared" si="0"/>
        <v>2.1000000000000001E-2</v>
      </c>
      <c r="M14" s="57">
        <f t="shared" si="0"/>
        <v>0.08</v>
      </c>
      <c r="N14" s="57">
        <f t="shared" si="0"/>
        <v>0.66200000000000003</v>
      </c>
      <c r="O14" s="57">
        <f t="shared" si="0"/>
        <v>21.77</v>
      </c>
      <c r="P14" s="57">
        <f t="shared" si="0"/>
        <v>155.864</v>
      </c>
      <c r="Q14" s="57">
        <f t="shared" si="0"/>
        <v>157.136</v>
      </c>
      <c r="R14" s="57">
        <f t="shared" si="0"/>
        <v>158.143</v>
      </c>
      <c r="S14" s="57">
        <f t="shared" si="0"/>
        <v>282.37599999999998</v>
      </c>
      <c r="T14" s="57">
        <f t="shared" si="0"/>
        <v>214.96</v>
      </c>
      <c r="U14" s="57">
        <f t="shared" si="0"/>
        <v>282.71899999999999</v>
      </c>
      <c r="V14" s="57">
        <f t="shared" si="0"/>
        <v>283.71600000000001</v>
      </c>
      <c r="W14" s="57">
        <f t="shared" si="0"/>
        <v>164.88400000000001</v>
      </c>
      <c r="X14" s="57">
        <f t="shared" si="0"/>
        <v>162.05000000000001</v>
      </c>
      <c r="Y14" s="57">
        <f t="shared" si="0"/>
        <v>161.38800000000001</v>
      </c>
      <c r="Z14" s="58" t="str">
        <f t="shared" si="0"/>
        <v/>
      </c>
      <c r="AA14" s="59">
        <f>SUM(AA9:AA13)</f>
        <v>2094.9490000000001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>
        <v>0.41699999999999998</v>
      </c>
      <c r="K18" s="72">
        <v>2.57</v>
      </c>
      <c r="L18" s="72">
        <v>1.6659999999999999</v>
      </c>
      <c r="M18" s="72">
        <v>1.6850000000000001</v>
      </c>
      <c r="N18" s="72">
        <v>1.137</v>
      </c>
      <c r="O18" s="72">
        <v>1.139</v>
      </c>
      <c r="P18" s="72">
        <v>1.0680000000000001</v>
      </c>
      <c r="Q18" s="72"/>
      <c r="R18" s="72"/>
      <c r="S18" s="72">
        <v>0.96799999999999997</v>
      </c>
      <c r="T18" s="72">
        <v>0.94799999999999995</v>
      </c>
      <c r="U18" s="72">
        <v>0.92800000000000005</v>
      </c>
      <c r="V18" s="72"/>
      <c r="W18" s="72"/>
      <c r="X18" s="72"/>
      <c r="Y18" s="72"/>
      <c r="Z18" s="73"/>
      <c r="AA18" s="74">
        <f>SUM(B18:Z18)</f>
        <v>12.526</v>
      </c>
    </row>
    <row r="19" spans="1:27" ht="24.95" customHeight="1" x14ac:dyDescent="0.2">
      <c r="A19" s="70" t="s">
        <v>14</v>
      </c>
      <c r="B19" s="75">
        <v>6.94</v>
      </c>
      <c r="C19" s="76">
        <v>3.52</v>
      </c>
      <c r="D19" s="76"/>
      <c r="E19" s="76"/>
      <c r="F19" s="76"/>
      <c r="G19" s="76"/>
      <c r="H19" s="76"/>
      <c r="I19" s="76">
        <v>9.49</v>
      </c>
      <c r="J19" s="76">
        <v>19.651</v>
      </c>
      <c r="K19" s="76">
        <v>33.281999999999996</v>
      </c>
      <c r="L19" s="76">
        <v>37.411000000000001</v>
      </c>
      <c r="M19" s="76">
        <v>39.336999999999996</v>
      </c>
      <c r="N19" s="76">
        <v>30.812000000000001</v>
      </c>
      <c r="O19" s="76">
        <v>23.44</v>
      </c>
      <c r="P19" s="76">
        <v>22.686</v>
      </c>
      <c r="Q19" s="76">
        <v>16.407</v>
      </c>
      <c r="R19" s="76">
        <v>2.48</v>
      </c>
      <c r="S19" s="76">
        <v>15.606</v>
      </c>
      <c r="T19" s="76">
        <v>19.204999999999998</v>
      </c>
      <c r="U19" s="76">
        <v>15.823</v>
      </c>
      <c r="V19" s="76"/>
      <c r="W19" s="76"/>
      <c r="X19" s="76"/>
      <c r="Y19" s="76"/>
      <c r="Z19" s="73"/>
      <c r="AA19" s="74">
        <f>SUM(B19:Z19)</f>
        <v>296.08999999999997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6.94</v>
      </c>
      <c r="C22" s="83">
        <f t="shared" si="1"/>
        <v>3.52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9.49</v>
      </c>
      <c r="J22" s="83">
        <f t="shared" si="1"/>
        <v>20.068000000000001</v>
      </c>
      <c r="K22" s="83">
        <f t="shared" si="1"/>
        <v>35.851999999999997</v>
      </c>
      <c r="L22" s="83">
        <f t="shared" si="1"/>
        <v>39.076999999999998</v>
      </c>
      <c r="M22" s="83">
        <f t="shared" si="1"/>
        <v>41.021999999999998</v>
      </c>
      <c r="N22" s="83">
        <f t="shared" si="1"/>
        <v>31.949000000000002</v>
      </c>
      <c r="O22" s="83">
        <f t="shared" si="1"/>
        <v>24.579000000000001</v>
      </c>
      <c r="P22" s="83">
        <f t="shared" si="1"/>
        <v>23.754000000000001</v>
      </c>
      <c r="Q22" s="83">
        <f t="shared" si="1"/>
        <v>16.407</v>
      </c>
      <c r="R22" s="83">
        <f t="shared" si="1"/>
        <v>2.48</v>
      </c>
      <c r="S22" s="83">
        <f t="shared" si="1"/>
        <v>16.573999999999998</v>
      </c>
      <c r="T22" s="83">
        <f t="shared" si="1"/>
        <v>20.152999999999999</v>
      </c>
      <c r="U22" s="83">
        <f t="shared" si="1"/>
        <v>16.751000000000001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308.61599999999999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11.369</v>
      </c>
      <c r="C26" s="72">
        <v>9.9659999999999993</v>
      </c>
      <c r="D26" s="72">
        <v>5.6959999999999997</v>
      </c>
      <c r="E26" s="72">
        <v>6.0670000000000002</v>
      </c>
      <c r="F26" s="72">
        <v>7.16</v>
      </c>
      <c r="G26" s="72">
        <v>5.98</v>
      </c>
      <c r="H26" s="72">
        <v>2.9089999999999998</v>
      </c>
      <c r="I26" s="72">
        <v>11.12</v>
      </c>
      <c r="J26" s="72">
        <v>28.027999999999999</v>
      </c>
      <c r="K26" s="72">
        <v>36.755000000000003</v>
      </c>
      <c r="L26" s="72">
        <v>39.097999999999999</v>
      </c>
      <c r="M26" s="72">
        <v>41.101999999999997</v>
      </c>
      <c r="N26" s="72">
        <v>32.610999999999997</v>
      </c>
      <c r="O26" s="72">
        <v>46.348999999999997</v>
      </c>
      <c r="P26" s="72">
        <v>179.61799999999999</v>
      </c>
      <c r="Q26" s="72">
        <v>173.54300000000001</v>
      </c>
      <c r="R26" s="72">
        <v>160.62299999999999</v>
      </c>
      <c r="S26" s="72">
        <v>298.95</v>
      </c>
      <c r="T26" s="72">
        <v>235.113</v>
      </c>
      <c r="U26" s="72">
        <v>299.47000000000003</v>
      </c>
      <c r="V26" s="72">
        <v>283.71600000000001</v>
      </c>
      <c r="W26" s="72">
        <v>164.88399999999999</v>
      </c>
      <c r="X26" s="72">
        <v>162.05000000000001</v>
      </c>
      <c r="Y26" s="72">
        <v>161.38800000000001</v>
      </c>
      <c r="Z26" s="73"/>
      <c r="AA26" s="74">
        <f>SUM(B26:Z26)</f>
        <v>2403.5650000000001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11.369</v>
      </c>
      <c r="C28" s="57">
        <f t="shared" si="2"/>
        <v>9.9659999999999993</v>
      </c>
      <c r="D28" s="57">
        <f t="shared" si="2"/>
        <v>5.6959999999999997</v>
      </c>
      <c r="E28" s="57">
        <f t="shared" si="2"/>
        <v>6.0670000000000002</v>
      </c>
      <c r="F28" s="57">
        <f t="shared" si="2"/>
        <v>7.16</v>
      </c>
      <c r="G28" s="57">
        <f t="shared" si="2"/>
        <v>5.98</v>
      </c>
      <c r="H28" s="57">
        <f t="shared" si="2"/>
        <v>2.9089999999999998</v>
      </c>
      <c r="I28" s="57">
        <f t="shared" si="2"/>
        <v>11.12</v>
      </c>
      <c r="J28" s="57">
        <f t="shared" si="2"/>
        <v>28.027999999999999</v>
      </c>
      <c r="K28" s="57">
        <f t="shared" si="2"/>
        <v>36.755000000000003</v>
      </c>
      <c r="L28" s="57">
        <f t="shared" si="2"/>
        <v>39.097999999999999</v>
      </c>
      <c r="M28" s="57">
        <f t="shared" si="2"/>
        <v>41.101999999999997</v>
      </c>
      <c r="N28" s="57">
        <f t="shared" si="2"/>
        <v>32.610999999999997</v>
      </c>
      <c r="O28" s="57">
        <f t="shared" si="2"/>
        <v>46.348999999999997</v>
      </c>
      <c r="P28" s="57">
        <f t="shared" si="2"/>
        <v>179.61799999999999</v>
      </c>
      <c r="Q28" s="57">
        <f t="shared" si="2"/>
        <v>173.54300000000001</v>
      </c>
      <c r="R28" s="57">
        <f t="shared" si="2"/>
        <v>160.62299999999999</v>
      </c>
      <c r="S28" s="57">
        <f t="shared" si="2"/>
        <v>298.95</v>
      </c>
      <c r="T28" s="57">
        <f t="shared" si="2"/>
        <v>235.113</v>
      </c>
      <c r="U28" s="57">
        <f t="shared" si="2"/>
        <v>299.47000000000003</v>
      </c>
      <c r="V28" s="57">
        <f t="shared" si="2"/>
        <v>283.71600000000001</v>
      </c>
      <c r="W28" s="57">
        <f t="shared" si="2"/>
        <v>164.88399999999999</v>
      </c>
      <c r="X28" s="57">
        <f t="shared" si="2"/>
        <v>162.05000000000001</v>
      </c>
      <c r="Y28" s="57">
        <f t="shared" si="2"/>
        <v>161.38800000000001</v>
      </c>
      <c r="Z28" s="58">
        <f t="shared" si="2"/>
        <v>0</v>
      </c>
      <c r="AA28" s="59">
        <f t="shared" si="2"/>
        <v>2403.5650000000001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11.369</v>
      </c>
      <c r="C47" s="83">
        <f t="shared" ref="C47:Z47" si="8">SUM(C10:C13)+C22+C36</f>
        <v>9.9659999999999993</v>
      </c>
      <c r="D47" s="83">
        <f t="shared" si="8"/>
        <v>5.6959999999999997</v>
      </c>
      <c r="E47" s="83">
        <f t="shared" si="8"/>
        <v>6.0670000000000002</v>
      </c>
      <c r="F47" s="83">
        <f t="shared" si="8"/>
        <v>7.16</v>
      </c>
      <c r="G47" s="83">
        <f t="shared" si="8"/>
        <v>5.98</v>
      </c>
      <c r="H47" s="83">
        <f t="shared" si="8"/>
        <v>2.9090000000000003</v>
      </c>
      <c r="I47" s="83">
        <f t="shared" si="8"/>
        <v>11.120000000000001</v>
      </c>
      <c r="J47" s="83">
        <f t="shared" si="8"/>
        <v>28.028000000000002</v>
      </c>
      <c r="K47" s="83">
        <f t="shared" si="8"/>
        <v>36.754999999999995</v>
      </c>
      <c r="L47" s="83">
        <f t="shared" si="8"/>
        <v>39.097999999999999</v>
      </c>
      <c r="M47" s="83">
        <f t="shared" si="8"/>
        <v>41.101999999999997</v>
      </c>
      <c r="N47" s="83">
        <f t="shared" si="8"/>
        <v>32.611000000000004</v>
      </c>
      <c r="O47" s="83">
        <f t="shared" si="8"/>
        <v>46.349000000000004</v>
      </c>
      <c r="P47" s="83">
        <f t="shared" si="8"/>
        <v>179.61799999999999</v>
      </c>
      <c r="Q47" s="83">
        <f t="shared" si="8"/>
        <v>173.54300000000001</v>
      </c>
      <c r="R47" s="83">
        <f t="shared" si="8"/>
        <v>160.62299999999999</v>
      </c>
      <c r="S47" s="83">
        <f t="shared" si="8"/>
        <v>298.95</v>
      </c>
      <c r="T47" s="83">
        <f t="shared" si="8"/>
        <v>235.113</v>
      </c>
      <c r="U47" s="83">
        <f t="shared" si="8"/>
        <v>299.46999999999997</v>
      </c>
      <c r="V47" s="83">
        <f t="shared" si="8"/>
        <v>283.71600000000001</v>
      </c>
      <c r="W47" s="83">
        <f t="shared" si="8"/>
        <v>164.88400000000001</v>
      </c>
      <c r="X47" s="83">
        <f t="shared" si="8"/>
        <v>162.05000000000001</v>
      </c>
      <c r="Y47" s="83">
        <f t="shared" si="8"/>
        <v>161.38800000000001</v>
      </c>
      <c r="Z47" s="84">
        <f t="shared" si="8"/>
        <v>0</v>
      </c>
      <c r="AA47" s="100">
        <f>SUM(B47:Z47)</f>
        <v>2403.5650000000001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2020-12-04T21:29:30Z</dcterms:created>
  <dcterms:modified xsi:type="dcterms:W3CDTF">2020-12-04T21:29:32Z</dcterms:modified>
</cp:coreProperties>
</file>