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<sst xmlns="http://schemas.openxmlformats.org/spreadsheetml/2006/main" count="110" uniqueCount="50">
  <si>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03/12/2020 23:22:16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</si>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</sst>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7.1639999999999997</c:v>
                </c:pt>
                <c:pt idx="1">
                  <c:v>6.5350000000000001</c:v>
                </c:pt>
                <c:pt idx="2">
                  <c:v>7.4640000000000004</c:v>
                </c:pt>
                <c:pt idx="3">
                  <c:v>10.805999999999999</c:v>
                </c:pt>
                <c:pt idx="4">
                  <c:v>14.481000000000002</c:v>
                </c:pt>
                <c:pt idx="5">
                  <c:v>11.811</c:v>
                </c:pt>
                <c:pt idx="6">
                  <c:v>8.7530000000000001</c:v>
                </c:pt>
                <c:pt idx="7">
                  <c:v>21.714000000000002</c:v>
                </c:pt>
                <c:pt idx="8">
                  <c:v>10.234999999999999</c:v>
                </c:pt>
                <c:pt idx="9">
                  <c:v>12.392000000000001</c:v>
                </c:pt>
                <c:pt idx="10">
                  <c:v>22.449000000000005</c:v>
                </c:pt>
                <c:pt idx="11">
                  <c:v>13.471</c:v>
                </c:pt>
                <c:pt idx="12">
                  <c:v>16.320999999999998</c:v>
                </c:pt>
                <c:pt idx="13">
                  <c:v>15.95</c:v>
                </c:pt>
                <c:pt idx="14">
                  <c:v>5.1509999999999989</c:v>
                </c:pt>
                <c:pt idx="15">
                  <c:v>7.0469999999999997</c:v>
                </c:pt>
                <c:pt idx="16">
                  <c:v>6.0310000000000006</c:v>
                </c:pt>
                <c:pt idx="17">
                  <c:v>5.8810000000000002</c:v>
                </c:pt>
                <c:pt idx="18">
                  <c:v>1.7649999999999999</c:v>
                </c:pt>
                <c:pt idx="20">
                  <c:v>1.51</c:v>
                </c:pt>
                <c:pt idx="21">
                  <c:v>8.92</c:v>
                </c:pt>
                <c:pt idx="22">
                  <c:v>4.3499999999999996</c:v>
                </c:pt>
                <c:pt idx="23">
                  <c:v>4.72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1735312"/>
        <c:axId val="471735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19.978999999999999</c:v>
                </c:pt>
                <c:pt idx="1">
                  <c:v>14.57</c:v>
                </c:pt>
                <c:pt idx="2">
                  <c:v>15.05</c:v>
                </c:pt>
                <c:pt idx="3">
                  <c:v>15.012</c:v>
                </c:pt>
                <c:pt idx="4">
                  <c:v>18.731999999999999</c:v>
                </c:pt>
                <c:pt idx="5">
                  <c:v>19.474000000000004</c:v>
                </c:pt>
                <c:pt idx="6">
                  <c:v>18.196999999999999</c:v>
                </c:pt>
                <c:pt idx="7">
                  <c:v>30.554000000000002</c:v>
                </c:pt>
                <c:pt idx="8">
                  <c:v>19.097000000000001</c:v>
                </c:pt>
                <c:pt idx="9">
                  <c:v>17.023</c:v>
                </c:pt>
                <c:pt idx="10">
                  <c:v>28.964999999999996</c:v>
                </c:pt>
                <c:pt idx="11">
                  <c:v>15.572000000000001</c:v>
                </c:pt>
                <c:pt idx="12">
                  <c:v>19.934000000000001</c:v>
                </c:pt>
                <c:pt idx="13">
                  <c:v>24.059000000000001</c:v>
                </c:pt>
                <c:pt idx="14">
                  <c:v>7.5670000000000002</c:v>
                </c:pt>
                <c:pt idx="15">
                  <c:v>8.7170000000000005</c:v>
                </c:pt>
                <c:pt idx="16">
                  <c:v>14.185</c:v>
                </c:pt>
                <c:pt idx="17">
                  <c:v>19.785</c:v>
                </c:pt>
                <c:pt idx="18">
                  <c:v>14.873000000000001</c:v>
                </c:pt>
                <c:pt idx="19">
                  <c:v>15.491</c:v>
                </c:pt>
                <c:pt idx="20">
                  <c:v>18.393000000000001</c:v>
                </c:pt>
                <c:pt idx="21">
                  <c:v>17.777000000000001</c:v>
                </c:pt>
                <c:pt idx="22">
                  <c:v>11.812000000000001</c:v>
                </c:pt>
                <c:pt idx="23">
                  <c:v>10.048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735312"/>
        <c:axId val="471735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42.9</c:v>
                </c:pt>
                <c:pt idx="1">
                  <c:v>39.159999999999997</c:v>
                </c:pt>
                <c:pt idx="2">
                  <c:v>36.07</c:v>
                </c:pt>
                <c:pt idx="3">
                  <c:v>32.5</c:v>
                </c:pt>
                <c:pt idx="4">
                  <c:v>34.54</c:v>
                </c:pt>
                <c:pt idx="5">
                  <c:v>39.79</c:v>
                </c:pt>
                <c:pt idx="6">
                  <c:v>49.4</c:v>
                </c:pt>
                <c:pt idx="7">
                  <c:v>60.05</c:v>
                </c:pt>
                <c:pt idx="8">
                  <c:v>113.07</c:v>
                </c:pt>
                <c:pt idx="9">
                  <c:v>112.57</c:v>
                </c:pt>
                <c:pt idx="10">
                  <c:v>105.15</c:v>
                </c:pt>
                <c:pt idx="11">
                  <c:v>102.78</c:v>
                </c:pt>
                <c:pt idx="12">
                  <c:v>99.26</c:v>
                </c:pt>
                <c:pt idx="13">
                  <c:v>94.77</c:v>
                </c:pt>
                <c:pt idx="14">
                  <c:v>93.07</c:v>
                </c:pt>
                <c:pt idx="15">
                  <c:v>98.45</c:v>
                </c:pt>
                <c:pt idx="16">
                  <c:v>116.27</c:v>
                </c:pt>
                <c:pt idx="17">
                  <c:v>111.23</c:v>
                </c:pt>
                <c:pt idx="18">
                  <c:v>104.63</c:v>
                </c:pt>
                <c:pt idx="19">
                  <c:v>94.98</c:v>
                </c:pt>
                <c:pt idx="20">
                  <c:v>87.9</c:v>
                </c:pt>
                <c:pt idx="21">
                  <c:v>59.94</c:v>
                </c:pt>
                <c:pt idx="22">
                  <c:v>56.92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409120"/>
        <c:axId val="471736096"/>
      </c:lineChart>
      <c:catAx>
        <c:axId val="471735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735704"/>
        <c:crosses val="autoZero"/>
        <c:auto val="1"/>
        <c:lblAlgn val="ctr"/>
        <c:lblOffset val="100"/>
        <c:noMultiLvlLbl val="0"/>
      </c:catAx>
      <c:valAx>
        <c:axId val="47173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735312"/>
        <c:crosses val="autoZero"/>
        <c:crossBetween val="between"/>
      </c:valAx>
      <c:valAx>
        <c:axId val="471736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409120"/>
        <c:crosses val="max"/>
        <c:crossBetween val="between"/>
      </c:valAx>
      <c:catAx>
        <c:axId val="314409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736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44169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224.92099999999996</v>
          </cell>
        </row>
        <row r="25">
          <cell r="C25">
            <v>0</v>
          </cell>
        </row>
        <row r="26">
          <cell r="C26">
            <v>13.978999999999999</v>
          </cell>
        </row>
        <row r="27">
          <cell r="C27">
            <v>175.96599999999998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4.2</v>
          </cell>
        </row>
        <row r="33">
          <cell r="C33">
            <v>6.55</v>
          </cell>
        </row>
        <row r="34">
          <cell r="C34">
            <v>5.3010000000000002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398.815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42.9</v>
          </cell>
          <cell r="C7">
            <v>39.159999999999997</v>
          </cell>
          <cell r="D7">
            <v>36.07</v>
          </cell>
          <cell r="E7">
            <v>32.5</v>
          </cell>
          <cell r="F7">
            <v>34.54</v>
          </cell>
          <cell r="G7">
            <v>39.79</v>
          </cell>
          <cell r="H7">
            <v>49.4</v>
          </cell>
          <cell r="I7">
            <v>60.05</v>
          </cell>
          <cell r="J7">
            <v>113.07</v>
          </cell>
          <cell r="K7">
            <v>112.57</v>
          </cell>
          <cell r="L7">
            <v>105.15</v>
          </cell>
          <cell r="M7">
            <v>102.78</v>
          </cell>
          <cell r="N7">
            <v>99.26</v>
          </cell>
          <cell r="O7">
            <v>94.77</v>
          </cell>
          <cell r="P7">
            <v>93.07</v>
          </cell>
          <cell r="Q7">
            <v>98.45</v>
          </cell>
          <cell r="R7">
            <v>116.27</v>
          </cell>
          <cell r="S7">
            <v>111.23</v>
          </cell>
          <cell r="T7">
            <v>104.63</v>
          </cell>
          <cell r="U7">
            <v>94.98</v>
          </cell>
          <cell r="V7">
            <v>87.9</v>
          </cell>
          <cell r="W7">
            <v>59.94</v>
          </cell>
          <cell r="X7">
            <v>56.92</v>
          </cell>
          <cell r="Y7">
            <v>20</v>
          </cell>
        </row>
        <row r="59">
          <cell r="B59">
            <v>7.1639999999999997</v>
          </cell>
          <cell r="C59">
            <v>6.5350000000000001</v>
          </cell>
          <cell r="D59">
            <v>7.4640000000000004</v>
          </cell>
          <cell r="E59">
            <v>10.805999999999999</v>
          </cell>
          <cell r="F59">
            <v>14.481000000000002</v>
          </cell>
          <cell r="G59">
            <v>11.811</v>
          </cell>
          <cell r="H59">
            <v>8.7530000000000001</v>
          </cell>
          <cell r="I59">
            <v>21.714000000000002</v>
          </cell>
          <cell r="J59">
            <v>10.234999999999999</v>
          </cell>
          <cell r="K59">
            <v>12.392000000000001</v>
          </cell>
          <cell r="L59">
            <v>22.449000000000005</v>
          </cell>
          <cell r="M59">
            <v>13.471</v>
          </cell>
          <cell r="N59">
            <v>16.320999999999998</v>
          </cell>
          <cell r="O59">
            <v>15.95</v>
          </cell>
          <cell r="P59">
            <v>5.1509999999999989</v>
          </cell>
          <cell r="Q59">
            <v>7.0469999999999997</v>
          </cell>
          <cell r="R59">
            <v>6.0310000000000006</v>
          </cell>
          <cell r="S59">
            <v>5.8810000000000002</v>
          </cell>
          <cell r="T59">
            <v>1.7649999999999999</v>
          </cell>
          <cell r="V59">
            <v>1.51</v>
          </cell>
          <cell r="W59">
            <v>8.92</v>
          </cell>
          <cell r="X59">
            <v>4.3499999999999996</v>
          </cell>
          <cell r="Y59">
            <v>4.72</v>
          </cell>
        </row>
        <row r="65">
          <cell r="B65">
            <v>1.3</v>
          </cell>
          <cell r="C65">
            <v>1.272</v>
          </cell>
          <cell r="D65">
            <v>1.264</v>
          </cell>
          <cell r="G65">
            <v>1.486</v>
          </cell>
          <cell r="R65">
            <v>1.7190000000000001</v>
          </cell>
          <cell r="U65">
            <v>1.5669999999999999</v>
          </cell>
          <cell r="V65">
            <v>1.494</v>
          </cell>
          <cell r="W65">
            <v>1.369</v>
          </cell>
          <cell r="X65">
            <v>1.28</v>
          </cell>
          <cell r="Y65">
            <v>1.228</v>
          </cell>
        </row>
        <row r="66">
          <cell r="B66">
            <v>11.515000000000001</v>
          </cell>
          <cell r="C66">
            <v>6.7629999999999999</v>
          </cell>
          <cell r="D66">
            <v>6.322000000000001</v>
          </cell>
          <cell r="E66">
            <v>4.2060000000000004</v>
          </cell>
          <cell r="F66">
            <v>4.2509999999999994</v>
          </cell>
          <cell r="G66">
            <v>6.1770000000000005</v>
          </cell>
          <cell r="H66">
            <v>9.4439999999999991</v>
          </cell>
          <cell r="I66">
            <v>8.84</v>
          </cell>
          <cell r="J66">
            <v>8.8620000000000001</v>
          </cell>
          <cell r="K66">
            <v>4.6310000000000002</v>
          </cell>
          <cell r="L66">
            <v>6.516</v>
          </cell>
          <cell r="M66">
            <v>2.101</v>
          </cell>
          <cell r="N66">
            <v>3.6129999999999995</v>
          </cell>
          <cell r="O66">
            <v>8.109</v>
          </cell>
          <cell r="P66">
            <v>2.4159999999999999</v>
          </cell>
          <cell r="Q66">
            <v>1.67</v>
          </cell>
          <cell r="R66">
            <v>6.4350000000000005</v>
          </cell>
          <cell r="S66">
            <v>13.903999999999998</v>
          </cell>
          <cell r="T66">
            <v>13.108000000000001</v>
          </cell>
          <cell r="U66">
            <v>13.924000000000001</v>
          </cell>
          <cell r="V66">
            <v>15.388999999999999</v>
          </cell>
          <cell r="W66">
            <v>7.4879999999999995</v>
          </cell>
          <cell r="X66">
            <v>6.1820000000000004</v>
          </cell>
          <cell r="Y66">
            <v>4.0999999999999996</v>
          </cell>
        </row>
      </sheetData>
      <sheetData sheetId="17">
        <row r="59">
          <cell r="B59">
            <v>19.978999999999999</v>
          </cell>
          <cell r="C59">
            <v>14.57</v>
          </cell>
          <cell r="D59">
            <v>14.05</v>
          </cell>
          <cell r="E59">
            <v>14.212</v>
          </cell>
          <cell r="F59">
            <v>17.931999999999999</v>
          </cell>
          <cell r="G59">
            <v>18.673999999999999</v>
          </cell>
          <cell r="H59">
            <v>17.396999999999998</v>
          </cell>
          <cell r="I59">
            <v>30.554000000000002</v>
          </cell>
          <cell r="J59">
            <v>19.097000000000001</v>
          </cell>
          <cell r="K59">
            <v>13.384</v>
          </cell>
          <cell r="L59">
            <v>24.940999999999999</v>
          </cell>
          <cell r="M59">
            <v>15.572000000000001</v>
          </cell>
          <cell r="N59">
            <v>19.934000000000001</v>
          </cell>
          <cell r="O59">
            <v>19.870999999999999</v>
          </cell>
          <cell r="P59">
            <v>7.5670000000000002</v>
          </cell>
          <cell r="Q59">
            <v>8.7170000000000005</v>
          </cell>
          <cell r="R59">
            <v>14.185</v>
          </cell>
          <cell r="S59">
            <v>19.785</v>
          </cell>
          <cell r="T59">
            <v>14.873000000000001</v>
          </cell>
          <cell r="U59">
            <v>15.491</v>
          </cell>
          <cell r="V59">
            <v>18.393000000000001</v>
          </cell>
          <cell r="W59">
            <v>17.777000000000001</v>
          </cell>
          <cell r="X59">
            <v>11.812000000000001</v>
          </cell>
          <cell r="Y59">
            <v>10.048</v>
          </cell>
        </row>
        <row r="64">
          <cell r="D64">
            <v>1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  <row r="65">
          <cell r="K65">
            <v>2.2189999999999999</v>
          </cell>
          <cell r="L65">
            <v>2.2109999999999999</v>
          </cell>
          <cell r="O65">
            <v>2.12</v>
          </cell>
        </row>
        <row r="66">
          <cell r="K66">
            <v>1.42</v>
          </cell>
          <cell r="L66">
            <v>1.8129999999999999</v>
          </cell>
          <cell r="O66">
            <v>2.0680000000000001</v>
          </cell>
        </row>
      </sheetData>
      <sheetData sheetId="18">
        <row r="7">
          <cell r="B7">
            <v>42.9</v>
          </cell>
          <cell r="C7">
            <v>39.159999999999997</v>
          </cell>
          <cell r="D7">
            <v>36.07</v>
          </cell>
          <cell r="E7">
            <v>32.5</v>
          </cell>
          <cell r="F7">
            <v>34.54</v>
          </cell>
          <cell r="G7">
            <v>39.79</v>
          </cell>
          <cell r="H7">
            <v>49.4</v>
          </cell>
          <cell r="I7">
            <v>60.05</v>
          </cell>
          <cell r="J7">
            <v>113.07</v>
          </cell>
          <cell r="K7">
            <v>112.57</v>
          </cell>
          <cell r="L7">
            <v>105.15</v>
          </cell>
          <cell r="M7">
            <v>102.78</v>
          </cell>
          <cell r="N7">
            <v>99.26</v>
          </cell>
          <cell r="O7">
            <v>94.77</v>
          </cell>
          <cell r="P7">
            <v>93.07</v>
          </cell>
          <cell r="Q7">
            <v>98.45</v>
          </cell>
          <cell r="R7">
            <v>116.27</v>
          </cell>
          <cell r="S7">
            <v>111.23</v>
          </cell>
          <cell r="T7">
            <v>104.63</v>
          </cell>
          <cell r="U7">
            <v>94.98</v>
          </cell>
          <cell r="V7">
            <v>87.9</v>
          </cell>
          <cell r="W7">
            <v>59.94</v>
          </cell>
          <cell r="X7">
            <v>56.92</v>
          </cell>
          <cell r="Y7">
            <v>20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19.978999999999999</v>
      </c>
      <c r="C4" s="18">
        <v>14.57</v>
      </c>
      <c r="D4" s="18">
        <v>15.049999999999999</v>
      </c>
      <c r="E4" s="18">
        <v>15.011999999999999</v>
      </c>
      <c r="F4" s="18">
        <v>18.731999999999996</v>
      </c>
      <c r="G4" s="18">
        <v>19.473999999999997</v>
      </c>
      <c r="H4" s="18">
        <v>18.196999999999999</v>
      </c>
      <c r="I4" s="18">
        <v>30.554000000000002</v>
      </c>
      <c r="J4" s="18">
        <v>19.097000000000001</v>
      </c>
      <c r="K4" s="18">
        <v>17.023</v>
      </c>
      <c r="L4" s="18">
        <v>28.965000000000003</v>
      </c>
      <c r="M4" s="18">
        <v>15.571999999999999</v>
      </c>
      <c r="N4" s="18">
        <v>19.934000000000001</v>
      </c>
      <c r="O4" s="18">
        <v>24.059000000000005</v>
      </c>
      <c r="P4" s="18">
        <v>7.5669999999999984</v>
      </c>
      <c r="Q4" s="18">
        <v>8.7169999999999987</v>
      </c>
      <c r="R4" s="18">
        <v>14.184999999999999</v>
      </c>
      <c r="S4" s="18">
        <v>19.785</v>
      </c>
      <c r="T4" s="18">
        <v>14.873000000000001</v>
      </c>
      <c r="U4" s="18">
        <v>15.491000000000001</v>
      </c>
      <c r="V4" s="18">
        <v>18.393000000000001</v>
      </c>
      <c r="W4" s="18">
        <v>17.777000000000001</v>
      </c>
      <c r="X4" s="18">
        <v>11.811999999999999</v>
      </c>
      <c r="Y4" s="18">
        <v>10.048</v>
      </c>
      <c r="Z4" s="19"/>
      <c r="AA4" s="20">
        <f>SUM(B4:Z4)</f>
        <v>414.86600000000004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39.159999999999997</v>
      </c>
      <c r="D7" s="28">
        <v>36.07</v>
      </c>
      <c r="E7" s="28">
        <v>32.5</v>
      </c>
      <c r="F7" s="28">
        <v>34.54</v>
      </c>
      <c r="G7" s="28">
        <v>39.79</v>
      </c>
      <c r="H7" s="28">
        <v>49.4</v>
      </c>
      <c r="I7" s="28">
        <v>60.05</v>
      </c>
      <c r="J7" s="28">
        <v>113.07</v>
      </c>
      <c r="K7" s="28">
        <v>112.57</v>
      </c>
      <c r="L7" s="28">
        <v>105.15</v>
      </c>
      <c r="M7" s="28">
        <v>102.78</v>
      </c>
      <c r="N7" s="28">
        <v>99.26</v>
      </c>
      <c r="O7" s="28">
        <v>94.77</v>
      </c>
      <c r="P7" s="28">
        <v>93.07</v>
      </c>
      <c r="Q7" s="28">
        <v>98.45</v>
      </c>
      <c r="R7" s="28">
        <v>116.27</v>
      </c>
      <c r="S7" s="28">
        <v>111.23</v>
      </c>
      <c r="T7" s="28">
        <v>104.63</v>
      </c>
      <c r="U7" s="28">
        <v>94.98</v>
      </c>
      <c r="V7" s="28">
        <v>87.9</v>
      </c>
      <c r="W7" s="28">
        <v>59.94</v>
      </c>
      <c r="X7" s="28">
        <v>56.92</v>
      </c>
      <c r="Y7" s="28">
        <v>20</v>
      </c>
      <c r="Z7" s="29"/>
      <c r="AA7" s="30">
        <f>IF(SUM(GR_MAINLAND_MCP_SUM_SELL)&lt;&gt;0,AVERAGEIF(GR_MAINLAND_MCP_SUM_SELL,"&lt;&gt;"""),"")</f>
        <v>75.225000000000009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7.1639999999999997</v>
      </c>
      <c r="C13" s="52">
        <v>6.5350000000000001</v>
      </c>
      <c r="D13" s="52">
        <v>7.4640000000000004</v>
      </c>
      <c r="E13" s="52">
        <v>10.805999999999999</v>
      </c>
      <c r="F13" s="52">
        <v>14.481000000000002</v>
      </c>
      <c r="G13" s="52">
        <v>11.811</v>
      </c>
      <c r="H13" s="52">
        <v>8.7530000000000001</v>
      </c>
      <c r="I13" s="52">
        <v>21.714000000000002</v>
      </c>
      <c r="J13" s="52">
        <v>10.234999999999999</v>
      </c>
      <c r="K13" s="52">
        <v>12.392000000000001</v>
      </c>
      <c r="L13" s="52">
        <v>22.449000000000005</v>
      </c>
      <c r="M13" s="52">
        <v>13.471</v>
      </c>
      <c r="N13" s="52">
        <v>16.320999999999998</v>
      </c>
      <c r="O13" s="52">
        <v>15.95</v>
      </c>
      <c r="P13" s="52">
        <v>5.1509999999999989</v>
      </c>
      <c r="Q13" s="52">
        <v>7.0469999999999997</v>
      </c>
      <c r="R13" s="52">
        <v>6.0310000000000006</v>
      </c>
      <c r="S13" s="52">
        <v>5.8810000000000002</v>
      </c>
      <c r="T13" s="52">
        <v>1.7649999999999999</v>
      </c>
      <c r="U13" s="52"/>
      <c r="V13" s="52">
        <v>1.51</v>
      </c>
      <c r="W13" s="52">
        <v>8.92</v>
      </c>
      <c r="X13" s="52">
        <v>4.3499999999999996</v>
      </c>
      <c r="Y13" s="52">
        <v>4.72</v>
      </c>
      <c r="Z13" s="53"/>
      <c r="AA13" s="54">
        <f>SUM(B13:Z13)</f>
        <v>224.92099999999996</v>
      </c>
    </row>
    <row r="14" spans="1:27" ht="30" customHeight="1" thickBot="1" x14ac:dyDescent="0.25">
      <c r="A14" s="55" t="s">
        <v>10</v>
      </c>
      <c r="B14" s="56">
        <f>IF(LEN(B$2)&gt;0,SUM(B10:B13),"")</f>
        <v>7.1639999999999997</v>
      </c>
      <c r="C14" s="57">
        <f t="shared" ref="C14:Z14" si="0">IF(LEN(C$2)&gt;0,SUM(C10:C13),"")</f>
        <v>6.5350000000000001</v>
      </c>
      <c r="D14" s="57">
        <f t="shared" si="0"/>
        <v>7.4640000000000004</v>
      </c>
      <c r="E14" s="57">
        <f t="shared" si="0"/>
        <v>10.805999999999999</v>
      </c>
      <c r="F14" s="57">
        <f t="shared" si="0"/>
        <v>14.481000000000002</v>
      </c>
      <c r="G14" s="57">
        <f t="shared" si="0"/>
        <v>11.811</v>
      </c>
      <c r="H14" s="57">
        <f t="shared" si="0"/>
        <v>8.7530000000000001</v>
      </c>
      <c r="I14" s="57">
        <f t="shared" si="0"/>
        <v>21.714000000000002</v>
      </c>
      <c r="J14" s="57">
        <f t="shared" si="0"/>
        <v>10.234999999999999</v>
      </c>
      <c r="K14" s="57">
        <f t="shared" si="0"/>
        <v>12.392000000000001</v>
      </c>
      <c r="L14" s="57">
        <f t="shared" si="0"/>
        <v>22.449000000000005</v>
      </c>
      <c r="M14" s="57">
        <f t="shared" si="0"/>
        <v>13.471</v>
      </c>
      <c r="N14" s="57">
        <f t="shared" si="0"/>
        <v>16.320999999999998</v>
      </c>
      <c r="O14" s="57">
        <f t="shared" si="0"/>
        <v>15.95</v>
      </c>
      <c r="P14" s="57">
        <f t="shared" si="0"/>
        <v>5.1509999999999989</v>
      </c>
      <c r="Q14" s="57">
        <f t="shared" si="0"/>
        <v>7.0469999999999997</v>
      </c>
      <c r="R14" s="57">
        <f t="shared" si="0"/>
        <v>6.0310000000000006</v>
      </c>
      <c r="S14" s="57">
        <f t="shared" si="0"/>
        <v>5.8810000000000002</v>
      </c>
      <c r="T14" s="57">
        <f t="shared" si="0"/>
        <v>1.7649999999999999</v>
      </c>
      <c r="U14" s="57">
        <f t="shared" si="0"/>
        <v>0</v>
      </c>
      <c r="V14" s="57">
        <f t="shared" si="0"/>
        <v>1.51</v>
      </c>
      <c r="W14" s="57">
        <f t="shared" si="0"/>
        <v>8.92</v>
      </c>
      <c r="X14" s="57">
        <f t="shared" si="0"/>
        <v>4.3499999999999996</v>
      </c>
      <c r="Y14" s="57">
        <f t="shared" si="0"/>
        <v>4.72</v>
      </c>
      <c r="Z14" s="58" t="str">
        <f t="shared" si="0"/>
        <v/>
      </c>
      <c r="AA14" s="59">
        <f>SUM(AA9:AA13)</f>
        <v>224.92099999999996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1.3</v>
      </c>
      <c r="C18" s="72">
        <v>1.272</v>
      </c>
      <c r="D18" s="72">
        <v>1.264</v>
      </c>
      <c r="E18" s="72"/>
      <c r="F18" s="72"/>
      <c r="G18" s="72">
        <v>1.486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1.7190000000000001</v>
      </c>
      <c r="S18" s="72"/>
      <c r="T18" s="72"/>
      <c r="U18" s="72">
        <v>1.5669999999999999</v>
      </c>
      <c r="V18" s="72">
        <v>1.494</v>
      </c>
      <c r="W18" s="72">
        <v>1.369</v>
      </c>
      <c r="X18" s="72">
        <v>1.28</v>
      </c>
      <c r="Y18" s="72">
        <v>1.228</v>
      </c>
      <c r="Z18" s="73"/>
      <c r="AA18" s="74">
        <f>SUM(B18:Z18)</f>
        <v>13.978999999999999</v>
      </c>
    </row>
    <row r="19" spans="1:27" ht="24.95" customHeight="1" x14ac:dyDescent="0.2">
      <c r="A19" s="70" t="s">
        <v>14</v>
      </c>
      <c r="B19" s="75">
        <v>11.515000000000001</v>
      </c>
      <c r="C19" s="76">
        <v>6.7629999999999999</v>
      </c>
      <c r="D19" s="76">
        <v>6.322000000000001</v>
      </c>
      <c r="E19" s="76">
        <v>4.2060000000000004</v>
      </c>
      <c r="F19" s="76">
        <v>4.2509999999999994</v>
      </c>
      <c r="G19" s="76">
        <v>6.1770000000000005</v>
      </c>
      <c r="H19" s="76">
        <v>9.4439999999999991</v>
      </c>
      <c r="I19" s="76">
        <v>8.84</v>
      </c>
      <c r="J19" s="76">
        <v>8.8620000000000001</v>
      </c>
      <c r="K19" s="76">
        <v>4.6310000000000002</v>
      </c>
      <c r="L19" s="76">
        <v>6.516</v>
      </c>
      <c r="M19" s="76">
        <v>2.101</v>
      </c>
      <c r="N19" s="76">
        <v>3.6129999999999995</v>
      </c>
      <c r="O19" s="76">
        <v>8.109</v>
      </c>
      <c r="P19" s="76">
        <v>2.4159999999999999</v>
      </c>
      <c r="Q19" s="76">
        <v>1.67</v>
      </c>
      <c r="R19" s="76">
        <v>6.4350000000000005</v>
      </c>
      <c r="S19" s="76">
        <v>13.903999999999998</v>
      </c>
      <c r="T19" s="76">
        <v>13.108000000000001</v>
      </c>
      <c r="U19" s="76">
        <v>13.924000000000001</v>
      </c>
      <c r="V19" s="76">
        <v>15.388999999999999</v>
      </c>
      <c r="W19" s="76">
        <v>7.4879999999999995</v>
      </c>
      <c r="X19" s="76">
        <v>6.1820000000000004</v>
      </c>
      <c r="Y19" s="76">
        <v>4.0999999999999996</v>
      </c>
      <c r="Z19" s="73"/>
      <c r="AA19" s="74">
        <f>SUM(B19:Z19)</f>
        <v>175.96599999999998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12.815000000000001</v>
      </c>
      <c r="C22" s="83">
        <f t="shared" ref="C22:Z22" si="1">IF(LEN(C$2)&gt;0,SUM(C17:C21),"")</f>
        <v>8.0350000000000001</v>
      </c>
      <c r="D22" s="83">
        <f t="shared" si="1"/>
        <v>7.5860000000000012</v>
      </c>
      <c r="E22" s="83">
        <f t="shared" si="1"/>
        <v>4.2060000000000004</v>
      </c>
      <c r="F22" s="83">
        <f t="shared" si="1"/>
        <v>4.2509999999999994</v>
      </c>
      <c r="G22" s="83">
        <f t="shared" si="1"/>
        <v>7.6630000000000003</v>
      </c>
      <c r="H22" s="83">
        <f t="shared" si="1"/>
        <v>9.4439999999999991</v>
      </c>
      <c r="I22" s="83">
        <f t="shared" si="1"/>
        <v>8.84</v>
      </c>
      <c r="J22" s="83">
        <f t="shared" si="1"/>
        <v>8.8620000000000001</v>
      </c>
      <c r="K22" s="83">
        <f t="shared" si="1"/>
        <v>4.6310000000000002</v>
      </c>
      <c r="L22" s="83">
        <f t="shared" si="1"/>
        <v>6.516</v>
      </c>
      <c r="M22" s="83">
        <f t="shared" si="1"/>
        <v>2.101</v>
      </c>
      <c r="N22" s="83">
        <f t="shared" si="1"/>
        <v>3.6129999999999995</v>
      </c>
      <c r="O22" s="83">
        <f t="shared" si="1"/>
        <v>8.109</v>
      </c>
      <c r="P22" s="83">
        <f t="shared" si="1"/>
        <v>2.4159999999999999</v>
      </c>
      <c r="Q22" s="83">
        <f t="shared" si="1"/>
        <v>1.67</v>
      </c>
      <c r="R22" s="83">
        <f t="shared" si="1"/>
        <v>8.1539999999999999</v>
      </c>
      <c r="S22" s="83">
        <f t="shared" si="1"/>
        <v>13.903999999999998</v>
      </c>
      <c r="T22" s="83">
        <f t="shared" si="1"/>
        <v>13.108000000000001</v>
      </c>
      <c r="U22" s="83">
        <f t="shared" si="1"/>
        <v>15.491000000000001</v>
      </c>
      <c r="V22" s="83">
        <f t="shared" si="1"/>
        <v>16.882999999999999</v>
      </c>
      <c r="W22" s="83">
        <f t="shared" si="1"/>
        <v>8.8569999999999993</v>
      </c>
      <c r="X22" s="83">
        <f t="shared" si="1"/>
        <v>7.4620000000000006</v>
      </c>
      <c r="Y22" s="83">
        <f t="shared" si="1"/>
        <v>5.3279999999999994</v>
      </c>
      <c r="Z22" s="84" t="str">
        <f t="shared" si="1"/>
        <v/>
      </c>
      <c r="AA22" s="85">
        <f>SUM(AA17:AA21)</f>
        <v>189.94499999999999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19.978999999999999</v>
      </c>
      <c r="C26" s="72">
        <v>14.57</v>
      </c>
      <c r="D26" s="72">
        <v>15.05</v>
      </c>
      <c r="E26" s="72">
        <v>15.012</v>
      </c>
      <c r="F26" s="72">
        <v>18.731999999999999</v>
      </c>
      <c r="G26" s="72">
        <v>19.474</v>
      </c>
      <c r="H26" s="72">
        <v>18.196999999999999</v>
      </c>
      <c r="I26" s="72">
        <v>30.553999999999998</v>
      </c>
      <c r="J26" s="72">
        <v>19.097000000000001</v>
      </c>
      <c r="K26" s="72">
        <v>17.023</v>
      </c>
      <c r="L26" s="72">
        <v>28.965</v>
      </c>
      <c r="M26" s="72">
        <v>15.571999999999999</v>
      </c>
      <c r="N26" s="72">
        <v>19.934000000000001</v>
      </c>
      <c r="O26" s="72">
        <v>24.059000000000001</v>
      </c>
      <c r="P26" s="72">
        <v>7.5670000000000002</v>
      </c>
      <c r="Q26" s="72">
        <v>8.7170000000000005</v>
      </c>
      <c r="R26" s="72">
        <v>14.185</v>
      </c>
      <c r="S26" s="72">
        <v>19.785</v>
      </c>
      <c r="T26" s="72">
        <v>14.872999999999999</v>
      </c>
      <c r="U26" s="72">
        <v>15.491</v>
      </c>
      <c r="V26" s="72">
        <v>18.393000000000001</v>
      </c>
      <c r="W26" s="72">
        <v>17.777000000000001</v>
      </c>
      <c r="X26" s="72">
        <v>11.811999999999999</v>
      </c>
      <c r="Y26" s="72">
        <v>10.048</v>
      </c>
      <c r="Z26" s="73"/>
      <c r="AA26" s="74">
        <f>SUM(B26:Z26)</f>
        <v>414.86600000000004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19.978999999999999</v>
      </c>
      <c r="C28" s="57">
        <f t="shared" ref="C28:Z28" si="2">IF(LEN(C$2)&gt;0,SUM(C25:C27),"")</f>
        <v>14.57</v>
      </c>
      <c r="D28" s="57">
        <f t="shared" si="2"/>
        <v>15.05</v>
      </c>
      <c r="E28" s="57">
        <f t="shared" si="2"/>
        <v>15.012</v>
      </c>
      <c r="F28" s="57">
        <f t="shared" si="2"/>
        <v>18.731999999999999</v>
      </c>
      <c r="G28" s="57">
        <f t="shared" si="2"/>
        <v>19.474</v>
      </c>
      <c r="H28" s="57">
        <f t="shared" si="2"/>
        <v>18.196999999999999</v>
      </c>
      <c r="I28" s="57">
        <f t="shared" si="2"/>
        <v>30.553999999999998</v>
      </c>
      <c r="J28" s="57">
        <f t="shared" si="2"/>
        <v>19.097000000000001</v>
      </c>
      <c r="K28" s="57">
        <f t="shared" si="2"/>
        <v>17.023</v>
      </c>
      <c r="L28" s="57">
        <f t="shared" si="2"/>
        <v>28.965</v>
      </c>
      <c r="M28" s="57">
        <f t="shared" si="2"/>
        <v>15.571999999999999</v>
      </c>
      <c r="N28" s="57">
        <f t="shared" si="2"/>
        <v>19.934000000000001</v>
      </c>
      <c r="O28" s="57">
        <f t="shared" si="2"/>
        <v>24.059000000000001</v>
      </c>
      <c r="P28" s="57">
        <f t="shared" si="2"/>
        <v>7.5670000000000002</v>
      </c>
      <c r="Q28" s="57">
        <f t="shared" si="2"/>
        <v>8.7170000000000005</v>
      </c>
      <c r="R28" s="57">
        <f t="shared" si="2"/>
        <v>14.185</v>
      </c>
      <c r="S28" s="57">
        <f t="shared" si="2"/>
        <v>19.785</v>
      </c>
      <c r="T28" s="57">
        <f t="shared" si="2"/>
        <v>14.872999999999999</v>
      </c>
      <c r="U28" s="57">
        <f t="shared" si="2"/>
        <v>15.491</v>
      </c>
      <c r="V28" s="57">
        <f t="shared" si="2"/>
        <v>18.393000000000001</v>
      </c>
      <c r="W28" s="57">
        <f t="shared" si="2"/>
        <v>17.777000000000001</v>
      </c>
      <c r="X28" s="57">
        <f t="shared" si="2"/>
        <v>11.811999999999999</v>
      </c>
      <c r="Y28" s="57">
        <f t="shared" si="2"/>
        <v>10.048</v>
      </c>
      <c r="Z28" s="58" t="str">
        <f t="shared" si="2"/>
        <v/>
      </c>
      <c r="AA28" s="59">
        <f>SUM(AA25:AA27)</f>
        <v>414.86600000000004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19.978999999999999</v>
      </c>
      <c r="C47" s="83">
        <f t="shared" ref="C47:Z47" si="8">IF(LEN(C$2)&gt;0,C14+C22+C36,"")</f>
        <v>14.57</v>
      </c>
      <c r="D47" s="83">
        <f t="shared" si="8"/>
        <v>15.05</v>
      </c>
      <c r="E47" s="83">
        <f t="shared" si="8"/>
        <v>15.012</v>
      </c>
      <c r="F47" s="83">
        <f t="shared" si="8"/>
        <v>18.731999999999999</v>
      </c>
      <c r="G47" s="83">
        <f t="shared" si="8"/>
        <v>19.474</v>
      </c>
      <c r="H47" s="83">
        <f t="shared" si="8"/>
        <v>18.196999999999999</v>
      </c>
      <c r="I47" s="83">
        <f t="shared" si="8"/>
        <v>30.554000000000002</v>
      </c>
      <c r="J47" s="83">
        <f t="shared" si="8"/>
        <v>19.097000000000001</v>
      </c>
      <c r="K47" s="83">
        <f t="shared" si="8"/>
        <v>17.023000000000003</v>
      </c>
      <c r="L47" s="83">
        <f t="shared" si="8"/>
        <v>28.965000000000003</v>
      </c>
      <c r="M47" s="83">
        <f t="shared" si="8"/>
        <v>15.571999999999999</v>
      </c>
      <c r="N47" s="83">
        <f t="shared" si="8"/>
        <v>19.933999999999997</v>
      </c>
      <c r="O47" s="83">
        <f t="shared" si="8"/>
        <v>24.058999999999997</v>
      </c>
      <c r="P47" s="83">
        <f t="shared" si="8"/>
        <v>7.5669999999999984</v>
      </c>
      <c r="Q47" s="83">
        <f t="shared" si="8"/>
        <v>8.7169999999999987</v>
      </c>
      <c r="R47" s="83">
        <f t="shared" si="8"/>
        <v>14.185</v>
      </c>
      <c r="S47" s="83">
        <f t="shared" si="8"/>
        <v>19.784999999999997</v>
      </c>
      <c r="T47" s="83">
        <f t="shared" si="8"/>
        <v>14.873000000000001</v>
      </c>
      <c r="U47" s="83">
        <f t="shared" si="8"/>
        <v>15.491000000000001</v>
      </c>
      <c r="V47" s="83">
        <f t="shared" si="8"/>
        <v>18.393000000000001</v>
      </c>
      <c r="W47" s="83">
        <f t="shared" si="8"/>
        <v>17.777000000000001</v>
      </c>
      <c r="X47" s="83">
        <f t="shared" si="8"/>
        <v>11.812000000000001</v>
      </c>
      <c r="Y47" s="83">
        <f t="shared" si="8"/>
        <v>10.047999999999998</v>
      </c>
      <c r="Z47" s="84" t="str">
        <f t="shared" si="8"/>
        <v/>
      </c>
      <c r="AA47" s="100">
        <f>SUM(B47:Z47)</f>
        <v>414.86599999999993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19.978999999999999</v>
      </c>
      <c r="C4" s="18">
        <v>14.57</v>
      </c>
      <c r="D4" s="18">
        <v>15.05</v>
      </c>
      <c r="E4" s="18">
        <v>15.012</v>
      </c>
      <c r="F4" s="18">
        <v>18.731999999999999</v>
      </c>
      <c r="G4" s="18">
        <v>19.474000000000004</v>
      </c>
      <c r="H4" s="18">
        <v>18.196999999999999</v>
      </c>
      <c r="I4" s="18">
        <v>30.554000000000002</v>
      </c>
      <c r="J4" s="18">
        <v>19.097000000000001</v>
      </c>
      <c r="K4" s="18">
        <v>17.023</v>
      </c>
      <c r="L4" s="18">
        <v>28.964999999999996</v>
      </c>
      <c r="M4" s="18">
        <v>15.572000000000001</v>
      </c>
      <c r="N4" s="18">
        <v>19.934000000000001</v>
      </c>
      <c r="O4" s="18">
        <v>24.059000000000001</v>
      </c>
      <c r="P4" s="18">
        <v>7.5670000000000002</v>
      </c>
      <c r="Q4" s="18">
        <v>8.7170000000000005</v>
      </c>
      <c r="R4" s="18">
        <v>14.185</v>
      </c>
      <c r="S4" s="18">
        <v>19.785</v>
      </c>
      <c r="T4" s="18">
        <v>14.873000000000001</v>
      </c>
      <c r="U4" s="18">
        <v>15.491</v>
      </c>
      <c r="V4" s="18">
        <v>18.393000000000001</v>
      </c>
      <c r="W4" s="18">
        <v>17.777000000000001</v>
      </c>
      <c r="X4" s="18">
        <v>11.812000000000001</v>
      </c>
      <c r="Y4" s="18">
        <v>10.048</v>
      </c>
      <c r="Z4" s="19"/>
      <c r="AA4" s="20">
        <f>SUM(B4:Z4)</f>
        <v>414.86600000000004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39.159999999999997</v>
      </c>
      <c r="D7" s="28">
        <v>36.07</v>
      </c>
      <c r="E7" s="28">
        <v>32.5</v>
      </c>
      <c r="F7" s="28">
        <v>34.54</v>
      </c>
      <c r="G7" s="28">
        <v>39.79</v>
      </c>
      <c r="H7" s="28">
        <v>49.4</v>
      </c>
      <c r="I7" s="28">
        <v>60.05</v>
      </c>
      <c r="J7" s="28">
        <v>113.07</v>
      </c>
      <c r="K7" s="28">
        <v>112.57</v>
      </c>
      <c r="L7" s="28">
        <v>105.15</v>
      </c>
      <c r="M7" s="28">
        <v>102.78</v>
      </c>
      <c r="N7" s="28">
        <v>99.26</v>
      </c>
      <c r="O7" s="28">
        <v>94.77</v>
      </c>
      <c r="P7" s="28">
        <v>93.07</v>
      </c>
      <c r="Q7" s="28">
        <v>98.45</v>
      </c>
      <c r="R7" s="28">
        <v>116.27</v>
      </c>
      <c r="S7" s="28">
        <v>111.23</v>
      </c>
      <c r="T7" s="28">
        <v>104.63</v>
      </c>
      <c r="U7" s="28">
        <v>94.98</v>
      </c>
      <c r="V7" s="28">
        <v>87.9</v>
      </c>
      <c r="W7" s="28">
        <v>59.94</v>
      </c>
      <c r="X7" s="28">
        <v>56.92</v>
      </c>
      <c r="Y7" s="28">
        <v>20</v>
      </c>
      <c r="Z7" s="29"/>
      <c r="AA7" s="30">
        <v>75.225000000000009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19.978999999999999</v>
      </c>
      <c r="C13" s="52">
        <v>14.57</v>
      </c>
      <c r="D13" s="52">
        <v>14.05</v>
      </c>
      <c r="E13" s="52">
        <v>14.212</v>
      </c>
      <c r="F13" s="52">
        <v>17.931999999999999</v>
      </c>
      <c r="G13" s="52">
        <v>18.673999999999999</v>
      </c>
      <c r="H13" s="52">
        <v>17.396999999999998</v>
      </c>
      <c r="I13" s="52">
        <v>30.554000000000002</v>
      </c>
      <c r="J13" s="52">
        <v>19.097000000000001</v>
      </c>
      <c r="K13" s="52">
        <v>13.384</v>
      </c>
      <c r="L13" s="52">
        <v>24.940999999999999</v>
      </c>
      <c r="M13" s="52">
        <v>15.572000000000001</v>
      </c>
      <c r="N13" s="52">
        <v>19.934000000000001</v>
      </c>
      <c r="O13" s="52">
        <v>19.870999999999999</v>
      </c>
      <c r="P13" s="52">
        <v>7.5670000000000002</v>
      </c>
      <c r="Q13" s="52">
        <v>8.7170000000000005</v>
      </c>
      <c r="R13" s="52">
        <v>14.185</v>
      </c>
      <c r="S13" s="52">
        <v>19.785</v>
      </c>
      <c r="T13" s="52">
        <v>14.873000000000001</v>
      </c>
      <c r="U13" s="52">
        <v>15.491</v>
      </c>
      <c r="V13" s="52">
        <v>18.393000000000001</v>
      </c>
      <c r="W13" s="52">
        <v>17.777000000000001</v>
      </c>
      <c r="X13" s="52">
        <v>11.812000000000001</v>
      </c>
      <c r="Y13" s="52">
        <v>10.048</v>
      </c>
      <c r="Z13" s="53"/>
      <c r="AA13" s="54">
        <f>SUM(B13:Z13)</f>
        <v>398.815</v>
      </c>
    </row>
    <row r="14" spans="1:27" ht="30" customHeight="1" thickBot="1" x14ac:dyDescent="0.25">
      <c r="A14" s="55" t="s">
        <v>10</v>
      </c>
      <c r="B14" s="56">
        <f>IF(LEN(B$2)&gt;0,SUM(B10:B13),"")</f>
        <v>19.978999999999999</v>
      </c>
      <c r="C14" s="57">
        <f t="shared" ref="C14:Z14" si="0">IF(LEN(C$2)&gt;0,SUM(C10:C13),"")</f>
        <v>14.57</v>
      </c>
      <c r="D14" s="57">
        <f t="shared" si="0"/>
        <v>14.05</v>
      </c>
      <c r="E14" s="57">
        <f t="shared" si="0"/>
        <v>14.212</v>
      </c>
      <c r="F14" s="57">
        <f t="shared" si="0"/>
        <v>17.931999999999999</v>
      </c>
      <c r="G14" s="57">
        <f t="shared" si="0"/>
        <v>18.673999999999999</v>
      </c>
      <c r="H14" s="57">
        <f t="shared" si="0"/>
        <v>17.396999999999998</v>
      </c>
      <c r="I14" s="57">
        <f t="shared" si="0"/>
        <v>30.554000000000002</v>
      </c>
      <c r="J14" s="57">
        <f t="shared" si="0"/>
        <v>19.097000000000001</v>
      </c>
      <c r="K14" s="57">
        <f t="shared" si="0"/>
        <v>13.384</v>
      </c>
      <c r="L14" s="57">
        <f t="shared" si="0"/>
        <v>24.940999999999999</v>
      </c>
      <c r="M14" s="57">
        <f t="shared" si="0"/>
        <v>15.572000000000001</v>
      </c>
      <c r="N14" s="57">
        <f t="shared" si="0"/>
        <v>19.934000000000001</v>
      </c>
      <c r="O14" s="57">
        <f t="shared" si="0"/>
        <v>19.870999999999999</v>
      </c>
      <c r="P14" s="57">
        <f t="shared" si="0"/>
        <v>7.5670000000000002</v>
      </c>
      <c r="Q14" s="57">
        <f t="shared" si="0"/>
        <v>8.7170000000000005</v>
      </c>
      <c r="R14" s="57">
        <f t="shared" si="0"/>
        <v>14.185</v>
      </c>
      <c r="S14" s="57">
        <f t="shared" si="0"/>
        <v>19.785</v>
      </c>
      <c r="T14" s="57">
        <f t="shared" si="0"/>
        <v>14.873000000000001</v>
      </c>
      <c r="U14" s="57">
        <f t="shared" si="0"/>
        <v>15.491</v>
      </c>
      <c r="V14" s="57">
        <f t="shared" si="0"/>
        <v>18.393000000000001</v>
      </c>
      <c r="W14" s="57">
        <f t="shared" si="0"/>
        <v>17.777000000000001</v>
      </c>
      <c r="X14" s="57">
        <f t="shared" si="0"/>
        <v>11.812000000000001</v>
      </c>
      <c r="Y14" s="57">
        <f t="shared" si="0"/>
        <v>10.048</v>
      </c>
      <c r="Z14" s="58" t="str">
        <f t="shared" si="0"/>
        <v/>
      </c>
      <c r="AA14" s="59">
        <f>SUM(AA9:AA13)</f>
        <v>398.815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2.2189999999999999</v>
      </c>
      <c r="L18" s="72">
        <v>2.2109999999999999</v>
      </c>
      <c r="M18" s="72"/>
      <c r="N18" s="72"/>
      <c r="O18" s="72">
        <v>2.12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6.55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1.42</v>
      </c>
      <c r="L19" s="76">
        <v>1.8129999999999999</v>
      </c>
      <c r="M19" s="76"/>
      <c r="N19" s="76"/>
      <c r="O19" s="76">
        <v>2.0680000000000001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5.3010000000000002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1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0</v>
      </c>
      <c r="J22" s="83">
        <f t="shared" si="1"/>
        <v>0</v>
      </c>
      <c r="K22" s="83">
        <f t="shared" si="1"/>
        <v>3.6389999999999998</v>
      </c>
      <c r="L22" s="83">
        <f t="shared" si="1"/>
        <v>4.024</v>
      </c>
      <c r="M22" s="83">
        <f t="shared" si="1"/>
        <v>0</v>
      </c>
      <c r="N22" s="83">
        <f t="shared" si="1"/>
        <v>0</v>
      </c>
      <c r="O22" s="83">
        <f t="shared" si="1"/>
        <v>4.1880000000000006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16.051000000000002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19.978999999999999</v>
      </c>
      <c r="C26" s="72">
        <v>14.57</v>
      </c>
      <c r="D26" s="72">
        <v>15.05</v>
      </c>
      <c r="E26" s="72">
        <v>15.012</v>
      </c>
      <c r="F26" s="72">
        <v>18.731999999999999</v>
      </c>
      <c r="G26" s="72">
        <v>19.474</v>
      </c>
      <c r="H26" s="72">
        <v>18.196999999999999</v>
      </c>
      <c r="I26" s="72">
        <v>30.553999999999998</v>
      </c>
      <c r="J26" s="72">
        <v>19.097000000000001</v>
      </c>
      <c r="K26" s="72">
        <v>17.023</v>
      </c>
      <c r="L26" s="72">
        <v>28.965</v>
      </c>
      <c r="M26" s="72">
        <v>15.571999999999999</v>
      </c>
      <c r="N26" s="72">
        <v>19.934000000000001</v>
      </c>
      <c r="O26" s="72">
        <v>24.059000000000001</v>
      </c>
      <c r="P26" s="72">
        <v>7.5670000000000002</v>
      </c>
      <c r="Q26" s="72">
        <v>8.7170000000000005</v>
      </c>
      <c r="R26" s="72">
        <v>14.185</v>
      </c>
      <c r="S26" s="72">
        <v>19.785</v>
      </c>
      <c r="T26" s="72">
        <v>14.872999999999999</v>
      </c>
      <c r="U26" s="72">
        <v>15.491</v>
      </c>
      <c r="V26" s="72">
        <v>18.393000000000001</v>
      </c>
      <c r="W26" s="72">
        <v>17.777000000000001</v>
      </c>
      <c r="X26" s="72">
        <v>11.811999999999999</v>
      </c>
      <c r="Y26" s="72">
        <v>10.048</v>
      </c>
      <c r="Z26" s="73"/>
      <c r="AA26" s="74">
        <f>SUM(B26:Z26)</f>
        <v>414.86600000000004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19.978999999999999</v>
      </c>
      <c r="C28" s="57">
        <f t="shared" si="2"/>
        <v>14.57</v>
      </c>
      <c r="D28" s="57">
        <f t="shared" si="2"/>
        <v>15.05</v>
      </c>
      <c r="E28" s="57">
        <f t="shared" si="2"/>
        <v>15.012</v>
      </c>
      <c r="F28" s="57">
        <f t="shared" si="2"/>
        <v>18.731999999999999</v>
      </c>
      <c r="G28" s="57">
        <f t="shared" si="2"/>
        <v>19.474</v>
      </c>
      <c r="H28" s="57">
        <f t="shared" si="2"/>
        <v>18.196999999999999</v>
      </c>
      <c r="I28" s="57">
        <f t="shared" si="2"/>
        <v>30.553999999999998</v>
      </c>
      <c r="J28" s="57">
        <f t="shared" si="2"/>
        <v>19.097000000000001</v>
      </c>
      <c r="K28" s="57">
        <f t="shared" si="2"/>
        <v>17.023</v>
      </c>
      <c r="L28" s="57">
        <f t="shared" si="2"/>
        <v>28.965</v>
      </c>
      <c r="M28" s="57">
        <f t="shared" si="2"/>
        <v>15.571999999999999</v>
      </c>
      <c r="N28" s="57">
        <f t="shared" si="2"/>
        <v>19.934000000000001</v>
      </c>
      <c r="O28" s="57">
        <f t="shared" si="2"/>
        <v>24.059000000000001</v>
      </c>
      <c r="P28" s="57">
        <f t="shared" si="2"/>
        <v>7.5670000000000002</v>
      </c>
      <c r="Q28" s="57">
        <f t="shared" si="2"/>
        <v>8.7170000000000005</v>
      </c>
      <c r="R28" s="57">
        <f t="shared" si="2"/>
        <v>14.185</v>
      </c>
      <c r="S28" s="57">
        <f t="shared" si="2"/>
        <v>19.785</v>
      </c>
      <c r="T28" s="57">
        <f t="shared" si="2"/>
        <v>14.872999999999999</v>
      </c>
      <c r="U28" s="57">
        <f t="shared" si="2"/>
        <v>15.491</v>
      </c>
      <c r="V28" s="57">
        <f t="shared" si="2"/>
        <v>18.393000000000001</v>
      </c>
      <c r="W28" s="57">
        <f t="shared" si="2"/>
        <v>17.777000000000001</v>
      </c>
      <c r="X28" s="57">
        <f t="shared" si="2"/>
        <v>11.811999999999999</v>
      </c>
      <c r="Y28" s="57">
        <f t="shared" si="2"/>
        <v>10.048</v>
      </c>
      <c r="Z28" s="58">
        <f t="shared" si="2"/>
        <v>0</v>
      </c>
      <c r="AA28" s="59">
        <f t="shared" si="2"/>
        <v>414.86600000000004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19.978999999999999</v>
      </c>
      <c r="C47" s="83">
        <f t="shared" ref="C47:Z47" si="8">SUM(C10:C13)+C22+C36</f>
        <v>14.57</v>
      </c>
      <c r="D47" s="83">
        <f t="shared" si="8"/>
        <v>15.05</v>
      </c>
      <c r="E47" s="83">
        <f t="shared" si="8"/>
        <v>15.012</v>
      </c>
      <c r="F47" s="83">
        <f t="shared" si="8"/>
        <v>18.731999999999999</v>
      </c>
      <c r="G47" s="83">
        <f t="shared" si="8"/>
        <v>19.474</v>
      </c>
      <c r="H47" s="83">
        <f t="shared" si="8"/>
        <v>18.196999999999999</v>
      </c>
      <c r="I47" s="83">
        <f t="shared" si="8"/>
        <v>30.554000000000002</v>
      </c>
      <c r="J47" s="83">
        <f t="shared" si="8"/>
        <v>19.097000000000001</v>
      </c>
      <c r="K47" s="83">
        <f t="shared" si="8"/>
        <v>17.023</v>
      </c>
      <c r="L47" s="83">
        <f t="shared" si="8"/>
        <v>28.965</v>
      </c>
      <c r="M47" s="83">
        <f t="shared" si="8"/>
        <v>15.572000000000001</v>
      </c>
      <c r="N47" s="83">
        <f t="shared" si="8"/>
        <v>19.934000000000001</v>
      </c>
      <c r="O47" s="83">
        <f t="shared" si="8"/>
        <v>24.058999999999997</v>
      </c>
      <c r="P47" s="83">
        <f t="shared" si="8"/>
        <v>7.5670000000000002</v>
      </c>
      <c r="Q47" s="83">
        <f t="shared" si="8"/>
        <v>8.7170000000000005</v>
      </c>
      <c r="R47" s="83">
        <f t="shared" si="8"/>
        <v>14.185</v>
      </c>
      <c r="S47" s="83">
        <f t="shared" si="8"/>
        <v>19.785</v>
      </c>
      <c r="T47" s="83">
        <f t="shared" si="8"/>
        <v>14.873000000000001</v>
      </c>
      <c r="U47" s="83">
        <f t="shared" si="8"/>
        <v>15.491</v>
      </c>
      <c r="V47" s="83">
        <f t="shared" si="8"/>
        <v>18.393000000000001</v>
      </c>
      <c r="W47" s="83">
        <f t="shared" si="8"/>
        <v>17.777000000000001</v>
      </c>
      <c r="X47" s="83">
        <f t="shared" si="8"/>
        <v>11.812000000000001</v>
      </c>
      <c r="Y47" s="83">
        <f t="shared" si="8"/>
        <v>10.048</v>
      </c>
      <c r="Z47" s="84">
        <f t="shared" si="8"/>
        <v>0</v>
      </c>
      <c r="AA47" s="100">
        <f>SUM(B47:Z47)</f>
        <v>414.86600000000004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2020-12-03T21:22:16Z</dcterms:created>
  <dcterms:modified xsi:type="dcterms:W3CDTF">2020-12-03T21:22:17Z</dcterms:modified>
</cp:coreProperties>
</file>