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5560" windowHeight="99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[1]SPOT_Orders_OverView_01!$A$19:$A$31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9" i="5" l="1"/>
  <c r="W39" i="5"/>
  <c r="U39" i="5"/>
  <c r="S39" i="5"/>
  <c r="Q39" i="5"/>
  <c r="O39" i="5"/>
  <c r="M39" i="5"/>
  <c r="K39" i="5"/>
  <c r="I39" i="5"/>
  <c r="G39" i="5"/>
  <c r="E39" i="5"/>
  <c r="C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X22" i="5"/>
  <c r="X39" i="5" s="1"/>
  <c r="W22" i="5"/>
  <c r="V22" i="5"/>
  <c r="V39" i="5" s="1"/>
  <c r="U22" i="5"/>
  <c r="T22" i="5"/>
  <c r="T39" i="5" s="1"/>
  <c r="S22" i="5"/>
  <c r="R22" i="5"/>
  <c r="R39" i="5" s="1"/>
  <c r="Q22" i="5"/>
  <c r="P22" i="5"/>
  <c r="P39" i="5" s="1"/>
  <c r="O22" i="5"/>
  <c r="N22" i="5"/>
  <c r="N39" i="5" s="1"/>
  <c r="M22" i="5"/>
  <c r="L22" i="5"/>
  <c r="L39" i="5" s="1"/>
  <c r="K22" i="5"/>
  <c r="J22" i="5"/>
  <c r="J39" i="5" s="1"/>
  <c r="I22" i="5"/>
  <c r="H22" i="5"/>
  <c r="H39" i="5" s="1"/>
  <c r="G22" i="5"/>
  <c r="F22" i="5"/>
  <c r="F39" i="5" s="1"/>
  <c r="E22" i="5"/>
  <c r="D22" i="5"/>
  <c r="D39" i="5" s="1"/>
  <c r="C22" i="5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<sst xmlns="http://schemas.openxmlformats.org/spreadsheetml/2006/main" count="74" uniqueCount="41">
  <si>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02/12/2020 23:22:20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</si>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</sst>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100</c:v>
                </c:pt>
                <c:pt idx="7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0.27600000000000002</c:v>
                </c:pt>
                <c:pt idx="1">
                  <c:v>0.30199999999999999</c:v>
                </c:pt>
                <c:pt idx="2">
                  <c:v>1.764</c:v>
                </c:pt>
                <c:pt idx="3">
                  <c:v>1.8420000000000001</c:v>
                </c:pt>
                <c:pt idx="4">
                  <c:v>1.5539999999999998</c:v>
                </c:pt>
                <c:pt idx="5">
                  <c:v>2.8719999999999999</c:v>
                </c:pt>
                <c:pt idx="6">
                  <c:v>1.8119999999999998</c:v>
                </c:pt>
                <c:pt idx="7">
                  <c:v>0.6</c:v>
                </c:pt>
                <c:pt idx="8">
                  <c:v>6.3450000000000006</c:v>
                </c:pt>
                <c:pt idx="9">
                  <c:v>5.7270000000000003</c:v>
                </c:pt>
                <c:pt idx="10">
                  <c:v>4.2720000000000002</c:v>
                </c:pt>
                <c:pt idx="11">
                  <c:v>4.6280000000000001</c:v>
                </c:pt>
                <c:pt idx="12">
                  <c:v>5.117</c:v>
                </c:pt>
                <c:pt idx="13">
                  <c:v>4.3579999999999997</c:v>
                </c:pt>
                <c:pt idx="14">
                  <c:v>4.0720000000000001</c:v>
                </c:pt>
                <c:pt idx="15">
                  <c:v>3.7960000000000003</c:v>
                </c:pt>
                <c:pt idx="16">
                  <c:v>3.964</c:v>
                </c:pt>
                <c:pt idx="17">
                  <c:v>2.5129999999999999</c:v>
                </c:pt>
                <c:pt idx="18">
                  <c:v>0.39200000000000002</c:v>
                </c:pt>
                <c:pt idx="19">
                  <c:v>3.22</c:v>
                </c:pt>
                <c:pt idx="20">
                  <c:v>0.92</c:v>
                </c:pt>
                <c:pt idx="21">
                  <c:v>1.5469999999999999</c:v>
                </c:pt>
                <c:pt idx="22">
                  <c:v>1.2489999999999999</c:v>
                </c:pt>
                <c:pt idx="23">
                  <c:v>1.903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7409040"/>
        <c:axId val="3774094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2.528</c:v>
                </c:pt>
                <c:pt idx="1">
                  <c:v>3.9769999999999999</c:v>
                </c:pt>
                <c:pt idx="2">
                  <c:v>5.9119999999999999</c:v>
                </c:pt>
                <c:pt idx="3">
                  <c:v>12.651999999999999</c:v>
                </c:pt>
                <c:pt idx="4">
                  <c:v>13.273999999999999</c:v>
                </c:pt>
                <c:pt idx="5">
                  <c:v>2.8719999999999999</c:v>
                </c:pt>
                <c:pt idx="6">
                  <c:v>101.812</c:v>
                </c:pt>
                <c:pt idx="7">
                  <c:v>19.826000000000001</c:v>
                </c:pt>
                <c:pt idx="8">
                  <c:v>6.3449999999999998</c:v>
                </c:pt>
                <c:pt idx="9">
                  <c:v>5.7270000000000003</c:v>
                </c:pt>
                <c:pt idx="10">
                  <c:v>4.2720000000000002</c:v>
                </c:pt>
                <c:pt idx="11">
                  <c:v>4.6280000000000001</c:v>
                </c:pt>
                <c:pt idx="12">
                  <c:v>5.117</c:v>
                </c:pt>
                <c:pt idx="13">
                  <c:v>4.3579999999999997</c:v>
                </c:pt>
                <c:pt idx="14">
                  <c:v>4.0720000000000001</c:v>
                </c:pt>
                <c:pt idx="15">
                  <c:v>3.7959999999999998</c:v>
                </c:pt>
                <c:pt idx="16">
                  <c:v>6.1989999999999998</c:v>
                </c:pt>
                <c:pt idx="17">
                  <c:v>2.7149999999999999</c:v>
                </c:pt>
                <c:pt idx="18">
                  <c:v>5.6769999999999996</c:v>
                </c:pt>
                <c:pt idx="19">
                  <c:v>3.22</c:v>
                </c:pt>
                <c:pt idx="20">
                  <c:v>7.2770000000000001</c:v>
                </c:pt>
                <c:pt idx="21">
                  <c:v>7.9059999999999997</c:v>
                </c:pt>
                <c:pt idx="22">
                  <c:v>6.0670000000000002</c:v>
                </c:pt>
                <c:pt idx="23">
                  <c:v>5.79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409040"/>
        <c:axId val="3774094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45.05</c:v>
                </c:pt>
                <c:pt idx="1">
                  <c:v>42.21</c:v>
                </c:pt>
                <c:pt idx="2">
                  <c:v>39.840000000000003</c:v>
                </c:pt>
                <c:pt idx="3">
                  <c:v>40.06</c:v>
                </c:pt>
                <c:pt idx="4">
                  <c:v>41.84</c:v>
                </c:pt>
                <c:pt idx="5">
                  <c:v>46.55</c:v>
                </c:pt>
                <c:pt idx="6">
                  <c:v>73.66</c:v>
                </c:pt>
                <c:pt idx="7">
                  <c:v>97.86</c:v>
                </c:pt>
                <c:pt idx="8">
                  <c:v>129.08000000000001</c:v>
                </c:pt>
                <c:pt idx="9">
                  <c:v>129.91</c:v>
                </c:pt>
                <c:pt idx="10">
                  <c:v>150.02000000000001</c:v>
                </c:pt>
                <c:pt idx="11">
                  <c:v>150</c:v>
                </c:pt>
                <c:pt idx="12">
                  <c:v>150</c:v>
                </c:pt>
                <c:pt idx="13">
                  <c:v>133.02000000000001</c:v>
                </c:pt>
                <c:pt idx="14">
                  <c:v>150.02000000000001</c:v>
                </c:pt>
                <c:pt idx="15">
                  <c:v>135.72</c:v>
                </c:pt>
                <c:pt idx="16">
                  <c:v>130.4</c:v>
                </c:pt>
                <c:pt idx="17">
                  <c:v>120</c:v>
                </c:pt>
                <c:pt idx="18">
                  <c:v>116.44</c:v>
                </c:pt>
                <c:pt idx="19">
                  <c:v>150.02000000000001</c:v>
                </c:pt>
                <c:pt idx="20">
                  <c:v>88.19</c:v>
                </c:pt>
                <c:pt idx="21">
                  <c:v>64.650000000000006</c:v>
                </c:pt>
                <c:pt idx="22">
                  <c:v>51.34</c:v>
                </c:pt>
                <c:pt idx="23">
                  <c:v>47.11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410216"/>
        <c:axId val="377409824"/>
      </c:lineChart>
      <c:catAx>
        <c:axId val="377409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409432"/>
        <c:crosses val="autoZero"/>
        <c:auto val="1"/>
        <c:lblAlgn val="ctr"/>
        <c:lblOffset val="100"/>
        <c:noMultiLvlLbl val="0"/>
      </c:catAx>
      <c:valAx>
        <c:axId val="377409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409040"/>
        <c:crosses val="autoZero"/>
        <c:crossBetween val="between"/>
      </c:valAx>
      <c:valAx>
        <c:axId val="377409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410216"/>
        <c:crosses val="max"/>
        <c:crossBetween val="between"/>
      </c:valAx>
      <c:catAx>
        <c:axId val="377410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7409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44168</v>
          </cell>
        </row>
        <row r="5">
          <cell r="C5" t="str">
            <v>LIDA2</v>
          </cell>
        </row>
        <row r="20">
          <cell r="C20">
            <v>0</v>
          </cell>
        </row>
        <row r="21">
          <cell r="C21">
            <v>115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65.045000000000002</v>
          </cell>
        </row>
        <row r="25">
          <cell r="C25">
            <v>0</v>
          </cell>
        </row>
        <row r="26">
          <cell r="C26">
            <v>2.1760000000000002</v>
          </cell>
        </row>
        <row r="27">
          <cell r="C27">
            <v>63.797999999999995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25.177</v>
          </cell>
        </row>
        <row r="34">
          <cell r="C34">
            <v>29.400000000000002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15</v>
          </cell>
        </row>
        <row r="39">
          <cell r="C39">
            <v>100</v>
          </cell>
        </row>
        <row r="40">
          <cell r="C40">
            <v>0</v>
          </cell>
        </row>
        <row r="41">
          <cell r="C41">
            <v>76.442000000000021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B7">
            <v>45.05</v>
          </cell>
          <cell r="C7">
            <v>42.21</v>
          </cell>
          <cell r="D7">
            <v>39.840000000000003</v>
          </cell>
          <cell r="E7">
            <v>40.06</v>
          </cell>
          <cell r="F7">
            <v>41.84</v>
          </cell>
          <cell r="G7">
            <v>46.55</v>
          </cell>
          <cell r="H7">
            <v>73.66</v>
          </cell>
          <cell r="I7">
            <v>97.86</v>
          </cell>
          <cell r="J7">
            <v>129.08000000000001</v>
          </cell>
          <cell r="K7">
            <v>129.91</v>
          </cell>
          <cell r="L7">
            <v>150.02000000000001</v>
          </cell>
          <cell r="M7">
            <v>150</v>
          </cell>
          <cell r="N7">
            <v>150</v>
          </cell>
          <cell r="O7">
            <v>133.02000000000001</v>
          </cell>
          <cell r="P7">
            <v>150.02000000000001</v>
          </cell>
          <cell r="Q7">
            <v>135.72</v>
          </cell>
          <cell r="R7">
            <v>130.4</v>
          </cell>
          <cell r="S7">
            <v>120</v>
          </cell>
          <cell r="T7">
            <v>116.44</v>
          </cell>
          <cell r="U7">
            <v>150.02000000000001</v>
          </cell>
          <cell r="V7">
            <v>88.19</v>
          </cell>
          <cell r="W7">
            <v>64.650000000000006</v>
          </cell>
          <cell r="X7">
            <v>51.34</v>
          </cell>
          <cell r="Y7">
            <v>47.11</v>
          </cell>
        </row>
        <row r="26">
          <cell r="H26">
            <v>100</v>
          </cell>
          <cell r="I26">
            <v>15</v>
          </cell>
        </row>
        <row r="59">
          <cell r="B59">
            <v>0.27600000000000002</v>
          </cell>
          <cell r="C59">
            <v>0.30199999999999999</v>
          </cell>
          <cell r="D59">
            <v>1.764</v>
          </cell>
          <cell r="E59">
            <v>1.8420000000000001</v>
          </cell>
          <cell r="F59">
            <v>1.5539999999999998</v>
          </cell>
          <cell r="G59">
            <v>2.8719999999999999</v>
          </cell>
          <cell r="H59">
            <v>1.8119999999999998</v>
          </cell>
          <cell r="I59">
            <v>0.6</v>
          </cell>
          <cell r="J59">
            <v>6.3450000000000006</v>
          </cell>
          <cell r="K59">
            <v>5.7270000000000003</v>
          </cell>
          <cell r="L59">
            <v>4.2720000000000002</v>
          </cell>
          <cell r="M59">
            <v>4.6280000000000001</v>
          </cell>
          <cell r="N59">
            <v>5.117</v>
          </cell>
          <cell r="O59">
            <v>4.3579999999999997</v>
          </cell>
          <cell r="P59">
            <v>4.0720000000000001</v>
          </cell>
          <cell r="Q59">
            <v>3.7960000000000003</v>
          </cell>
          <cell r="R59">
            <v>3.964</v>
          </cell>
          <cell r="S59">
            <v>2.5129999999999999</v>
          </cell>
          <cell r="T59">
            <v>0.39200000000000002</v>
          </cell>
          <cell r="U59">
            <v>3.22</v>
          </cell>
          <cell r="V59">
            <v>0.92</v>
          </cell>
          <cell r="W59">
            <v>1.5469999999999999</v>
          </cell>
          <cell r="X59">
            <v>1.2489999999999999</v>
          </cell>
          <cell r="Y59">
            <v>1.903</v>
          </cell>
        </row>
        <row r="65">
          <cell r="I65">
            <v>2.1760000000000002</v>
          </cell>
        </row>
        <row r="66">
          <cell r="B66">
            <v>2.2519999999999998</v>
          </cell>
          <cell r="C66">
            <v>3.6749999999999998</v>
          </cell>
          <cell r="D66">
            <v>4.1480000000000006</v>
          </cell>
          <cell r="E66">
            <v>10.81</v>
          </cell>
          <cell r="F66">
            <v>11.72</v>
          </cell>
          <cell r="I66">
            <v>2.0499999999999998</v>
          </cell>
          <cell r="R66">
            <v>2.2349999999999999</v>
          </cell>
          <cell r="S66">
            <v>0.20200000000000001</v>
          </cell>
          <cell r="T66">
            <v>5.2850000000000001</v>
          </cell>
          <cell r="V66">
            <v>6.3570000000000002</v>
          </cell>
          <cell r="W66">
            <v>6.359</v>
          </cell>
          <cell r="X66">
            <v>4.8179999999999996</v>
          </cell>
          <cell r="Y66">
            <v>3.887</v>
          </cell>
        </row>
      </sheetData>
      <sheetData sheetId="16">
        <row r="12">
          <cell r="I12">
            <v>15</v>
          </cell>
        </row>
        <row r="29">
          <cell r="H29">
            <v>100</v>
          </cell>
        </row>
        <row r="59">
          <cell r="B59">
            <v>2.528</v>
          </cell>
          <cell r="C59">
            <v>3.9769999999999999</v>
          </cell>
          <cell r="D59">
            <v>5.9120000000000008</v>
          </cell>
          <cell r="E59">
            <v>12.652000000000001</v>
          </cell>
          <cell r="F59">
            <v>13.273999999999999</v>
          </cell>
          <cell r="G59">
            <v>2.8719999999999999</v>
          </cell>
          <cell r="H59">
            <v>0.92200000000000004</v>
          </cell>
          <cell r="I59">
            <v>4.2270000000000003</v>
          </cell>
          <cell r="O59">
            <v>0.106</v>
          </cell>
          <cell r="Q59">
            <v>1.853</v>
          </cell>
          <cell r="S59">
            <v>2.7149999999999999</v>
          </cell>
          <cell r="T59">
            <v>1.8199999999999998</v>
          </cell>
          <cell r="V59">
            <v>7.2770000000000001</v>
          </cell>
          <cell r="W59">
            <v>7.9059999999999997</v>
          </cell>
          <cell r="X59">
            <v>2.6110000000000002</v>
          </cell>
          <cell r="Y59">
            <v>5.79</v>
          </cell>
        </row>
        <row r="65">
          <cell r="J65">
            <v>3.028</v>
          </cell>
          <cell r="K65">
            <v>2.9870000000000001</v>
          </cell>
          <cell r="L65">
            <v>1.679</v>
          </cell>
          <cell r="M65">
            <v>1.9730000000000001</v>
          </cell>
          <cell r="N65">
            <v>2.9940000000000002</v>
          </cell>
          <cell r="O65">
            <v>2.911</v>
          </cell>
          <cell r="P65">
            <v>2.0449999999999999</v>
          </cell>
          <cell r="Q65">
            <v>1.9300000000000002</v>
          </cell>
          <cell r="R65">
            <v>3.496</v>
          </cell>
          <cell r="U65">
            <v>0.78</v>
          </cell>
          <cell r="X65">
            <v>1.3540000000000001</v>
          </cell>
        </row>
        <row r="66">
          <cell r="H66">
            <v>0.89</v>
          </cell>
          <cell r="I66">
            <v>0.59899999999999998</v>
          </cell>
          <cell r="J66">
            <v>3.3169999999999997</v>
          </cell>
          <cell r="K66">
            <v>2.7399999999999998</v>
          </cell>
          <cell r="L66">
            <v>2.593</v>
          </cell>
          <cell r="M66">
            <v>2.6549999999999998</v>
          </cell>
          <cell r="N66">
            <v>2.1230000000000002</v>
          </cell>
          <cell r="O66">
            <v>1.341</v>
          </cell>
          <cell r="P66">
            <v>2.0270000000000001</v>
          </cell>
          <cell r="Q66">
            <v>1.2999999999999999E-2</v>
          </cell>
          <cell r="R66">
            <v>2.7029999999999998</v>
          </cell>
          <cell r="T66">
            <v>3.8569999999999998</v>
          </cell>
          <cell r="U66">
            <v>2.44</v>
          </cell>
          <cell r="X66">
            <v>2.1019999999999999</v>
          </cell>
        </row>
      </sheetData>
      <sheetData sheetId="17">
        <row r="7">
          <cell r="B7">
            <v>45.05</v>
          </cell>
          <cell r="C7">
            <v>42.21</v>
          </cell>
          <cell r="D7">
            <v>39.840000000000003</v>
          </cell>
          <cell r="E7">
            <v>40.06</v>
          </cell>
          <cell r="F7">
            <v>41.84</v>
          </cell>
          <cell r="G7">
            <v>46.55</v>
          </cell>
          <cell r="H7">
            <v>73.66</v>
          </cell>
          <cell r="I7">
            <v>97.86</v>
          </cell>
          <cell r="J7">
            <v>129.08000000000001</v>
          </cell>
          <cell r="K7">
            <v>129.91</v>
          </cell>
          <cell r="L7">
            <v>150.02000000000001</v>
          </cell>
          <cell r="M7">
            <v>150</v>
          </cell>
          <cell r="N7">
            <v>150</v>
          </cell>
          <cell r="O7">
            <v>133.02000000000001</v>
          </cell>
          <cell r="P7">
            <v>150.02000000000001</v>
          </cell>
          <cell r="Q7">
            <v>135.72</v>
          </cell>
          <cell r="R7">
            <v>130.4</v>
          </cell>
          <cell r="S7">
            <v>120</v>
          </cell>
          <cell r="T7">
            <v>116.44</v>
          </cell>
          <cell r="U7">
            <v>150.02000000000001</v>
          </cell>
          <cell r="V7">
            <v>88.19</v>
          </cell>
          <cell r="W7">
            <v>64.650000000000006</v>
          </cell>
          <cell r="X7">
            <v>51.34</v>
          </cell>
          <cell r="Y7">
            <v>47.11</v>
          </cell>
        </row>
      </sheetData>
      <sheetData sheetId="18"/>
      <sheetData sheetId="19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RENOPTIPOWER</v>
          </cell>
        </row>
        <row r="13">
          <cell r="A13" t="str">
            <v>WATT_AND_VOLT</v>
          </cell>
        </row>
        <row r="14">
          <cell r="A14" t="str">
            <v>COUPLING_CBS</v>
          </cell>
        </row>
        <row r="19">
          <cell r="A19" t="str">
            <v>DAPEEP</v>
          </cell>
        </row>
        <row r="20">
          <cell r="A20" t="str">
            <v>ELPEDISON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KVMARKOUSA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PPC</v>
          </cell>
        </row>
        <row r="27">
          <cell r="A27" t="str">
            <v>RENOPTIPOWER</v>
          </cell>
        </row>
        <row r="28">
          <cell r="A28" t="str">
            <v>VIOLAR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0"/>
      <sheetData sheetId="21"/>
      <sheetData sheetId="22"/>
      <sheetData sheetId="23"/>
      <sheetData sheetId="27"/>
      <sheetData sheetId="28"/>
      <sheetData sheetId="29"/>
      <sheetData sheetId="30"/>
      <sheetData sheetId="31"/>
      <sheetData sheetId="32"/>
      <sheetData sheetId="33">
        <row r="4">
          <cell r="B4">
            <v>44168</v>
          </cell>
        </row>
      </sheetData>
      <sheetData sheetId="34"/>
      <sheetData sheetId="35"/>
      <sheetData sheetId="36"/>
      <sheetData sheetId="37"/>
      <sheetData sheetId="38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9">
        <row r="3">
          <cell r="B3">
            <v>44166</v>
          </cell>
        </row>
        <row r="4">
          <cell r="B4">
            <v>44166</v>
          </cell>
        </row>
        <row r="5">
          <cell r="B5">
            <v>44166</v>
          </cell>
        </row>
        <row r="6">
          <cell r="B6">
            <v>44166</v>
          </cell>
        </row>
        <row r="7">
          <cell r="B7">
            <v>44166</v>
          </cell>
        </row>
        <row r="8">
          <cell r="B8">
            <v>44166</v>
          </cell>
        </row>
        <row r="9">
          <cell r="B9">
            <v>44166</v>
          </cell>
        </row>
        <row r="10">
          <cell r="B10">
            <v>44166</v>
          </cell>
        </row>
        <row r="11">
          <cell r="B11">
            <v>44166</v>
          </cell>
        </row>
        <row r="12">
          <cell r="B12">
            <v>44166</v>
          </cell>
        </row>
        <row r="13">
          <cell r="B13">
            <v>44166</v>
          </cell>
        </row>
        <row r="14">
          <cell r="B14">
            <v>44166</v>
          </cell>
        </row>
        <row r="15">
          <cell r="B15">
            <v>44166</v>
          </cell>
        </row>
        <row r="16">
          <cell r="B16">
            <v>44166</v>
          </cell>
        </row>
      </sheetData>
      <sheetData sheetId="40">
        <row r="2">
          <cell r="C2">
            <v>44169</v>
          </cell>
        </row>
      </sheetData>
      <sheetData sheetId="41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449.97030000000001</v>
          </cell>
          <cell r="J12">
            <v>449.97</v>
          </cell>
          <cell r="K12">
            <v>446.97300000000001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37.823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160.9726</v>
          </cell>
          <cell r="J24">
            <v>160.97300000000001</v>
          </cell>
          <cell r="K24">
            <v>160.47399999999999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2">
        <row r="2">
          <cell r="C2">
            <v>44169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1"/>
      <sheetData sheetId="52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3"/>
      <sheetData sheetId="54"/>
      <sheetData sheetId="55"/>
      <sheetData sheetId="56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7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8"/>
      <sheetData sheetId="59"/>
      <sheetData sheetId="60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2.528</v>
      </c>
      <c r="C4" s="18">
        <v>3.9769999999999999</v>
      </c>
      <c r="D4" s="18">
        <v>5.9119999999999999</v>
      </c>
      <c r="E4" s="18">
        <v>12.651999999999999</v>
      </c>
      <c r="F4" s="18">
        <v>13.273999999999999</v>
      </c>
      <c r="G4" s="18">
        <v>2.8719999999999999</v>
      </c>
      <c r="H4" s="18">
        <v>101.812</v>
      </c>
      <c r="I4" s="18">
        <v>19.826000000000001</v>
      </c>
      <c r="J4" s="18">
        <v>6.3449999999999998</v>
      </c>
      <c r="K4" s="18">
        <v>5.7270000000000003</v>
      </c>
      <c r="L4" s="18">
        <v>4.2720000000000002</v>
      </c>
      <c r="M4" s="18">
        <v>4.6280000000000001</v>
      </c>
      <c r="N4" s="18">
        <v>5.117</v>
      </c>
      <c r="O4" s="18">
        <v>4.3579999999999997</v>
      </c>
      <c r="P4" s="18">
        <v>4.0720000000000001</v>
      </c>
      <c r="Q4" s="18">
        <v>3.7959999999999998</v>
      </c>
      <c r="R4" s="18">
        <v>6.1989999999999998</v>
      </c>
      <c r="S4" s="18">
        <v>2.7149999999999999</v>
      </c>
      <c r="T4" s="18">
        <v>5.6769999999999996</v>
      </c>
      <c r="U4" s="18">
        <v>3.22</v>
      </c>
      <c r="V4" s="18">
        <v>7.2770000000000001</v>
      </c>
      <c r="W4" s="18">
        <v>7.9059999999999997</v>
      </c>
      <c r="X4" s="18">
        <v>6.0670000000000002</v>
      </c>
      <c r="Y4" s="18">
        <v>5.79</v>
      </c>
      <c r="Z4" s="19"/>
      <c r="AA4" s="20">
        <f>SUM(B4:Z4)</f>
        <v>246.01899999999998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45.05</v>
      </c>
      <c r="C7" s="28">
        <v>42.21</v>
      </c>
      <c r="D7" s="28">
        <v>39.840000000000003</v>
      </c>
      <c r="E7" s="28">
        <v>40.06</v>
      </c>
      <c r="F7" s="28">
        <v>41.84</v>
      </c>
      <c r="G7" s="28">
        <v>46.55</v>
      </c>
      <c r="H7" s="28">
        <v>73.66</v>
      </c>
      <c r="I7" s="28">
        <v>97.86</v>
      </c>
      <c r="J7" s="28">
        <v>129.08000000000001</v>
      </c>
      <c r="K7" s="28">
        <v>129.91</v>
      </c>
      <c r="L7" s="28">
        <v>150.02000000000001</v>
      </c>
      <c r="M7" s="28">
        <v>150</v>
      </c>
      <c r="N7" s="28">
        <v>150</v>
      </c>
      <c r="O7" s="28">
        <v>133.02000000000001</v>
      </c>
      <c r="P7" s="28">
        <v>150.02000000000001</v>
      </c>
      <c r="Q7" s="28">
        <v>135.72</v>
      </c>
      <c r="R7" s="28">
        <v>130.4</v>
      </c>
      <c r="S7" s="28">
        <v>120</v>
      </c>
      <c r="T7" s="28">
        <v>116.44</v>
      </c>
      <c r="U7" s="28">
        <v>150.02000000000001</v>
      </c>
      <c r="V7" s="28">
        <v>88.19</v>
      </c>
      <c r="W7" s="28">
        <v>64.650000000000006</v>
      </c>
      <c r="X7" s="28">
        <v>51.34</v>
      </c>
      <c r="Y7" s="28">
        <v>47.11</v>
      </c>
      <c r="Z7" s="29"/>
      <c r="AA7" s="30">
        <f>IF(SUM(GR_MAINLAND_MCP_SUM_SELL)&lt;&gt;0,AVERAGEIF(GR_MAINLAND_MCP_SUM_SELL,"&lt;&gt;"""),"")</f>
        <v>96.791250000000034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100</v>
      </c>
      <c r="I11" s="47">
        <v>15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115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0.27600000000000002</v>
      </c>
      <c r="C13" s="52">
        <v>0.30199999999999999</v>
      </c>
      <c r="D13" s="52">
        <v>1.764</v>
      </c>
      <c r="E13" s="52">
        <v>1.8420000000000001</v>
      </c>
      <c r="F13" s="52">
        <v>1.5539999999999998</v>
      </c>
      <c r="G13" s="52">
        <v>2.8719999999999999</v>
      </c>
      <c r="H13" s="52">
        <v>1.8119999999999998</v>
      </c>
      <c r="I13" s="52">
        <v>0.6</v>
      </c>
      <c r="J13" s="52">
        <v>6.3450000000000006</v>
      </c>
      <c r="K13" s="52">
        <v>5.7270000000000003</v>
      </c>
      <c r="L13" s="52">
        <v>4.2720000000000002</v>
      </c>
      <c r="M13" s="52">
        <v>4.6280000000000001</v>
      </c>
      <c r="N13" s="52">
        <v>5.117</v>
      </c>
      <c r="O13" s="52">
        <v>4.3579999999999997</v>
      </c>
      <c r="P13" s="52">
        <v>4.0720000000000001</v>
      </c>
      <c r="Q13" s="52">
        <v>3.7960000000000003</v>
      </c>
      <c r="R13" s="52">
        <v>3.964</v>
      </c>
      <c r="S13" s="52">
        <v>2.5129999999999999</v>
      </c>
      <c r="T13" s="52">
        <v>0.39200000000000002</v>
      </c>
      <c r="U13" s="52">
        <v>3.22</v>
      </c>
      <c r="V13" s="52">
        <v>0.92</v>
      </c>
      <c r="W13" s="52">
        <v>1.5469999999999999</v>
      </c>
      <c r="X13" s="52">
        <v>1.2489999999999999</v>
      </c>
      <c r="Y13" s="52">
        <v>1.903</v>
      </c>
      <c r="Z13" s="53"/>
      <c r="AA13" s="54">
        <f>SUM(B13:Z13)</f>
        <v>65.045000000000002</v>
      </c>
    </row>
    <row r="14" spans="1:27" ht="30" customHeight="1" thickBot="1" x14ac:dyDescent="0.25">
      <c r="A14" s="55" t="s">
        <v>10</v>
      </c>
      <c r="B14" s="56">
        <f>IF(LEN(B$2)&gt;0,SUM(B10:B13),"")</f>
        <v>0.27600000000000002</v>
      </c>
      <c r="C14" s="57">
        <f t="shared" ref="C14:Z14" si="0">IF(LEN(C$2)&gt;0,SUM(C10:C13),"")</f>
        <v>0.30199999999999999</v>
      </c>
      <c r="D14" s="57">
        <f t="shared" si="0"/>
        <v>1.764</v>
      </c>
      <c r="E14" s="57">
        <f t="shared" si="0"/>
        <v>1.8420000000000001</v>
      </c>
      <c r="F14" s="57">
        <f t="shared" si="0"/>
        <v>1.5539999999999998</v>
      </c>
      <c r="G14" s="57">
        <f t="shared" si="0"/>
        <v>2.8719999999999999</v>
      </c>
      <c r="H14" s="57">
        <f t="shared" si="0"/>
        <v>101.812</v>
      </c>
      <c r="I14" s="57">
        <f t="shared" si="0"/>
        <v>15.6</v>
      </c>
      <c r="J14" s="57">
        <f t="shared" si="0"/>
        <v>6.3450000000000006</v>
      </c>
      <c r="K14" s="57">
        <f t="shared" si="0"/>
        <v>5.7270000000000003</v>
      </c>
      <c r="L14" s="57">
        <f t="shared" si="0"/>
        <v>4.2720000000000002</v>
      </c>
      <c r="M14" s="57">
        <f t="shared" si="0"/>
        <v>4.6280000000000001</v>
      </c>
      <c r="N14" s="57">
        <f t="shared" si="0"/>
        <v>5.117</v>
      </c>
      <c r="O14" s="57">
        <f t="shared" si="0"/>
        <v>4.3579999999999997</v>
      </c>
      <c r="P14" s="57">
        <f t="shared" si="0"/>
        <v>4.0720000000000001</v>
      </c>
      <c r="Q14" s="57">
        <f t="shared" si="0"/>
        <v>3.7960000000000003</v>
      </c>
      <c r="R14" s="57">
        <f t="shared" si="0"/>
        <v>3.964</v>
      </c>
      <c r="S14" s="57">
        <f t="shared" si="0"/>
        <v>2.5129999999999999</v>
      </c>
      <c r="T14" s="57">
        <f t="shared" si="0"/>
        <v>0.39200000000000002</v>
      </c>
      <c r="U14" s="57">
        <f t="shared" si="0"/>
        <v>3.22</v>
      </c>
      <c r="V14" s="57">
        <f t="shared" si="0"/>
        <v>0.92</v>
      </c>
      <c r="W14" s="57">
        <f t="shared" si="0"/>
        <v>1.5469999999999999</v>
      </c>
      <c r="X14" s="57">
        <f t="shared" si="0"/>
        <v>1.2489999999999999</v>
      </c>
      <c r="Y14" s="57">
        <f t="shared" si="0"/>
        <v>1.903</v>
      </c>
      <c r="Z14" s="58" t="str">
        <f t="shared" si="0"/>
        <v/>
      </c>
      <c r="AA14" s="59">
        <f>SUM(AA9:AA13)</f>
        <v>180.04500000000002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2.1760000000000002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2.1760000000000002</v>
      </c>
    </row>
    <row r="19" spans="1:27" ht="24.95" customHeight="1" x14ac:dyDescent="0.2">
      <c r="A19" s="70" t="s">
        <v>14</v>
      </c>
      <c r="B19" s="75">
        <v>2.2519999999999998</v>
      </c>
      <c r="C19" s="76">
        <v>3.6749999999999998</v>
      </c>
      <c r="D19" s="76">
        <v>4.1480000000000006</v>
      </c>
      <c r="E19" s="76">
        <v>10.81</v>
      </c>
      <c r="F19" s="76">
        <v>11.72</v>
      </c>
      <c r="G19" s="76"/>
      <c r="H19" s="76"/>
      <c r="I19" s="76">
        <v>2.0499999999999998</v>
      </c>
      <c r="J19" s="76"/>
      <c r="K19" s="76"/>
      <c r="L19" s="76"/>
      <c r="M19" s="76"/>
      <c r="N19" s="76"/>
      <c r="O19" s="76"/>
      <c r="P19" s="76"/>
      <c r="Q19" s="76"/>
      <c r="R19" s="76">
        <v>2.2349999999999999</v>
      </c>
      <c r="S19" s="76">
        <v>0.20200000000000001</v>
      </c>
      <c r="T19" s="76">
        <v>5.2850000000000001</v>
      </c>
      <c r="U19" s="76"/>
      <c r="V19" s="76">
        <v>6.3570000000000002</v>
      </c>
      <c r="W19" s="76">
        <v>6.359</v>
      </c>
      <c r="X19" s="76">
        <v>4.8179999999999996</v>
      </c>
      <c r="Y19" s="76">
        <v>3.887</v>
      </c>
      <c r="Z19" s="73"/>
      <c r="AA19" s="74">
        <f>SUM(B19:Z19)</f>
        <v>63.797999999999995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2.2519999999999998</v>
      </c>
      <c r="C22" s="83">
        <f t="shared" ref="C22:Z22" si="1">IF(LEN(C$2)&gt;0,SUM(C17:C21),"")</f>
        <v>3.6749999999999998</v>
      </c>
      <c r="D22" s="83">
        <f t="shared" si="1"/>
        <v>4.1480000000000006</v>
      </c>
      <c r="E22" s="83">
        <f t="shared" si="1"/>
        <v>10.81</v>
      </c>
      <c r="F22" s="83">
        <f t="shared" si="1"/>
        <v>11.72</v>
      </c>
      <c r="G22" s="83">
        <f t="shared" si="1"/>
        <v>0</v>
      </c>
      <c r="H22" s="83">
        <f t="shared" si="1"/>
        <v>0</v>
      </c>
      <c r="I22" s="83">
        <f t="shared" si="1"/>
        <v>4.226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2.2349999999999999</v>
      </c>
      <c r="S22" s="83">
        <f t="shared" si="1"/>
        <v>0.20200000000000001</v>
      </c>
      <c r="T22" s="83">
        <f t="shared" si="1"/>
        <v>5.2850000000000001</v>
      </c>
      <c r="U22" s="83">
        <f t="shared" si="1"/>
        <v>0</v>
      </c>
      <c r="V22" s="83">
        <f t="shared" si="1"/>
        <v>6.3570000000000002</v>
      </c>
      <c r="W22" s="83">
        <f t="shared" si="1"/>
        <v>6.359</v>
      </c>
      <c r="X22" s="83">
        <f t="shared" si="1"/>
        <v>4.8179999999999996</v>
      </c>
      <c r="Y22" s="83">
        <f t="shared" si="1"/>
        <v>3.887</v>
      </c>
      <c r="Z22" s="84" t="str">
        <f t="shared" si="1"/>
        <v/>
      </c>
      <c r="AA22" s="85">
        <f>SUM(AA17:AA21)</f>
        <v>65.97399999999999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2.528</v>
      </c>
      <c r="C26" s="72">
        <v>3.9769999999999999</v>
      </c>
      <c r="D26" s="72">
        <v>5.9119999999999999</v>
      </c>
      <c r="E26" s="72">
        <v>12.651999999999999</v>
      </c>
      <c r="F26" s="72">
        <v>13.273999999999999</v>
      </c>
      <c r="G26" s="72">
        <v>2.8719999999999999</v>
      </c>
      <c r="H26" s="72">
        <v>101.812</v>
      </c>
      <c r="I26" s="72">
        <v>19.826000000000001</v>
      </c>
      <c r="J26" s="72">
        <v>6.3449999999999998</v>
      </c>
      <c r="K26" s="72">
        <v>5.7270000000000003</v>
      </c>
      <c r="L26" s="72">
        <v>4.2720000000000002</v>
      </c>
      <c r="M26" s="72">
        <v>4.6280000000000001</v>
      </c>
      <c r="N26" s="72">
        <v>5.117</v>
      </c>
      <c r="O26" s="72">
        <v>4.3579999999999997</v>
      </c>
      <c r="P26" s="72">
        <v>4.0720000000000001</v>
      </c>
      <c r="Q26" s="72">
        <v>3.7959999999999998</v>
      </c>
      <c r="R26" s="72">
        <v>6.1989999999999998</v>
      </c>
      <c r="S26" s="72">
        <v>2.7149999999999999</v>
      </c>
      <c r="T26" s="72">
        <v>5.6769999999999996</v>
      </c>
      <c r="U26" s="72">
        <v>3.22</v>
      </c>
      <c r="V26" s="72">
        <v>7.2770000000000001</v>
      </c>
      <c r="W26" s="72">
        <v>7.9059999999999997</v>
      </c>
      <c r="X26" s="72">
        <v>6.0670000000000002</v>
      </c>
      <c r="Y26" s="72">
        <v>5.79</v>
      </c>
      <c r="Z26" s="73"/>
      <c r="AA26" s="74">
        <f>SUM(B26:Z26)</f>
        <v>246.01899999999998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2.528</v>
      </c>
      <c r="C28" s="57">
        <f t="shared" ref="C28:Z28" si="2">IF(LEN(C$2)&gt;0,SUM(C25:C27),"")</f>
        <v>3.9769999999999999</v>
      </c>
      <c r="D28" s="57">
        <f t="shared" si="2"/>
        <v>5.9119999999999999</v>
      </c>
      <c r="E28" s="57">
        <f t="shared" si="2"/>
        <v>12.651999999999999</v>
      </c>
      <c r="F28" s="57">
        <f t="shared" si="2"/>
        <v>13.273999999999999</v>
      </c>
      <c r="G28" s="57">
        <f t="shared" si="2"/>
        <v>2.8719999999999999</v>
      </c>
      <c r="H28" s="57">
        <f t="shared" si="2"/>
        <v>101.812</v>
      </c>
      <c r="I28" s="57">
        <f t="shared" si="2"/>
        <v>19.826000000000001</v>
      </c>
      <c r="J28" s="57">
        <f t="shared" si="2"/>
        <v>6.3449999999999998</v>
      </c>
      <c r="K28" s="57">
        <f t="shared" si="2"/>
        <v>5.7270000000000003</v>
      </c>
      <c r="L28" s="57">
        <f t="shared" si="2"/>
        <v>4.2720000000000002</v>
      </c>
      <c r="M28" s="57">
        <f t="shared" si="2"/>
        <v>4.6280000000000001</v>
      </c>
      <c r="N28" s="57">
        <f t="shared" si="2"/>
        <v>5.117</v>
      </c>
      <c r="O28" s="57">
        <f t="shared" si="2"/>
        <v>4.3579999999999997</v>
      </c>
      <c r="P28" s="57">
        <f t="shared" si="2"/>
        <v>4.0720000000000001</v>
      </c>
      <c r="Q28" s="57">
        <f t="shared" si="2"/>
        <v>3.7959999999999998</v>
      </c>
      <c r="R28" s="57">
        <f t="shared" si="2"/>
        <v>6.1989999999999998</v>
      </c>
      <c r="S28" s="57">
        <f t="shared" si="2"/>
        <v>2.7149999999999999</v>
      </c>
      <c r="T28" s="57">
        <f t="shared" si="2"/>
        <v>5.6769999999999996</v>
      </c>
      <c r="U28" s="57">
        <f t="shared" si="2"/>
        <v>3.22</v>
      </c>
      <c r="V28" s="57">
        <f t="shared" si="2"/>
        <v>7.2770000000000001</v>
      </c>
      <c r="W28" s="57">
        <f t="shared" si="2"/>
        <v>7.9059999999999997</v>
      </c>
      <c r="X28" s="57">
        <f t="shared" si="2"/>
        <v>6.0670000000000002</v>
      </c>
      <c r="Y28" s="57">
        <f t="shared" si="2"/>
        <v>5.79</v>
      </c>
      <c r="Z28" s="58" t="str">
        <f t="shared" si="2"/>
        <v/>
      </c>
      <c r="AA28" s="59">
        <f>SUM(AA25:AA27)</f>
        <v>246.01899999999998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2.5279999999999996</v>
      </c>
      <c r="C39" s="83">
        <f t="shared" ref="C39:Z39" si="6">IF(LEN(C$2)&gt;0,C14+C22+C36,"")</f>
        <v>3.9769999999999999</v>
      </c>
      <c r="D39" s="83">
        <f t="shared" si="6"/>
        <v>5.9120000000000008</v>
      </c>
      <c r="E39" s="83">
        <f t="shared" si="6"/>
        <v>12.652000000000001</v>
      </c>
      <c r="F39" s="83">
        <f t="shared" si="6"/>
        <v>13.274000000000001</v>
      </c>
      <c r="G39" s="83">
        <f t="shared" si="6"/>
        <v>2.8719999999999999</v>
      </c>
      <c r="H39" s="83">
        <f t="shared" si="6"/>
        <v>101.812</v>
      </c>
      <c r="I39" s="83">
        <f t="shared" si="6"/>
        <v>19.826000000000001</v>
      </c>
      <c r="J39" s="83">
        <f t="shared" si="6"/>
        <v>6.3450000000000006</v>
      </c>
      <c r="K39" s="83">
        <f t="shared" si="6"/>
        <v>5.7270000000000003</v>
      </c>
      <c r="L39" s="83">
        <f t="shared" si="6"/>
        <v>4.2720000000000002</v>
      </c>
      <c r="M39" s="83">
        <f t="shared" si="6"/>
        <v>4.6280000000000001</v>
      </c>
      <c r="N39" s="83">
        <f t="shared" si="6"/>
        <v>5.117</v>
      </c>
      <c r="O39" s="83">
        <f t="shared" si="6"/>
        <v>4.3579999999999997</v>
      </c>
      <c r="P39" s="83">
        <f t="shared" si="6"/>
        <v>4.0720000000000001</v>
      </c>
      <c r="Q39" s="83">
        <f t="shared" si="6"/>
        <v>3.7960000000000003</v>
      </c>
      <c r="R39" s="83">
        <f t="shared" si="6"/>
        <v>6.1989999999999998</v>
      </c>
      <c r="S39" s="83">
        <f t="shared" si="6"/>
        <v>2.7149999999999999</v>
      </c>
      <c r="T39" s="83">
        <f t="shared" si="6"/>
        <v>5.6770000000000005</v>
      </c>
      <c r="U39" s="83">
        <f t="shared" si="6"/>
        <v>3.22</v>
      </c>
      <c r="V39" s="83">
        <f t="shared" si="6"/>
        <v>7.2770000000000001</v>
      </c>
      <c r="W39" s="83">
        <f t="shared" si="6"/>
        <v>7.9059999999999997</v>
      </c>
      <c r="X39" s="83">
        <f t="shared" si="6"/>
        <v>6.0669999999999993</v>
      </c>
      <c r="Y39" s="83">
        <f t="shared" si="6"/>
        <v>5.79</v>
      </c>
      <c r="Z39" s="84" t="str">
        <f t="shared" si="6"/>
        <v/>
      </c>
      <c r="AA39" s="96">
        <f>SUM(B39:Z39)</f>
        <v>246.01899999999998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44168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2.528</v>
      </c>
      <c r="C4" s="18">
        <v>3.9769999999999999</v>
      </c>
      <c r="D4" s="18">
        <v>5.9119999999999999</v>
      </c>
      <c r="E4" s="18">
        <v>12.651999999999999</v>
      </c>
      <c r="F4" s="18">
        <v>13.273999999999999</v>
      </c>
      <c r="G4" s="18">
        <v>2.8719999999999999</v>
      </c>
      <c r="H4" s="18">
        <v>101.812</v>
      </c>
      <c r="I4" s="18">
        <v>19.826000000000001</v>
      </c>
      <c r="J4" s="18">
        <v>6.3449999999999998</v>
      </c>
      <c r="K4" s="18">
        <v>5.7270000000000003</v>
      </c>
      <c r="L4" s="18">
        <v>4.2720000000000002</v>
      </c>
      <c r="M4" s="18">
        <v>4.6280000000000001</v>
      </c>
      <c r="N4" s="18">
        <v>5.117</v>
      </c>
      <c r="O4" s="18">
        <v>4.3579999999999997</v>
      </c>
      <c r="P4" s="18">
        <v>4.0720000000000001</v>
      </c>
      <c r="Q4" s="18">
        <v>3.7959999999999998</v>
      </c>
      <c r="R4" s="18">
        <v>6.1989999999999998</v>
      </c>
      <c r="S4" s="18">
        <v>2.7149999999999999</v>
      </c>
      <c r="T4" s="18">
        <v>5.6769999999999996</v>
      </c>
      <c r="U4" s="18">
        <v>3.22</v>
      </c>
      <c r="V4" s="18">
        <v>7.2770000000000001</v>
      </c>
      <c r="W4" s="18">
        <v>7.9059999999999997</v>
      </c>
      <c r="X4" s="18">
        <v>6.0670000000000002</v>
      </c>
      <c r="Y4" s="18">
        <v>5.79</v>
      </c>
      <c r="Z4" s="19"/>
      <c r="AA4" s="20">
        <f>SUM(B4:Z4)</f>
        <v>246.01899999999998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45.05</v>
      </c>
      <c r="C7" s="28">
        <v>42.21</v>
      </c>
      <c r="D7" s="28">
        <v>39.840000000000003</v>
      </c>
      <c r="E7" s="28">
        <v>40.06</v>
      </c>
      <c r="F7" s="28">
        <v>41.84</v>
      </c>
      <c r="G7" s="28">
        <v>46.55</v>
      </c>
      <c r="H7" s="28">
        <v>73.66</v>
      </c>
      <c r="I7" s="28">
        <v>97.86</v>
      </c>
      <c r="J7" s="28">
        <v>129.08000000000001</v>
      </c>
      <c r="K7" s="28">
        <v>129.91</v>
      </c>
      <c r="L7" s="28">
        <v>150.02000000000001</v>
      </c>
      <c r="M7" s="28">
        <v>150</v>
      </c>
      <c r="N7" s="28">
        <v>150</v>
      </c>
      <c r="O7" s="28">
        <v>133.02000000000001</v>
      </c>
      <c r="P7" s="28">
        <v>150.02000000000001</v>
      </c>
      <c r="Q7" s="28">
        <v>135.72</v>
      </c>
      <c r="R7" s="28">
        <v>130.4</v>
      </c>
      <c r="S7" s="28">
        <v>120</v>
      </c>
      <c r="T7" s="28">
        <v>116.44</v>
      </c>
      <c r="U7" s="28">
        <v>150.02000000000001</v>
      </c>
      <c r="V7" s="28">
        <v>88.19</v>
      </c>
      <c r="W7" s="28">
        <v>64.650000000000006</v>
      </c>
      <c r="X7" s="28">
        <v>51.34</v>
      </c>
      <c r="Y7" s="28">
        <v>47.11</v>
      </c>
      <c r="Z7" s="29"/>
      <c r="AA7" s="30">
        <v>96.791250000000034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15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100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100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2.528</v>
      </c>
      <c r="C13" s="52">
        <v>3.9769999999999999</v>
      </c>
      <c r="D13" s="52">
        <v>5.9120000000000008</v>
      </c>
      <c r="E13" s="52">
        <v>12.652000000000001</v>
      </c>
      <c r="F13" s="52">
        <v>13.273999999999999</v>
      </c>
      <c r="G13" s="52">
        <v>2.8719999999999999</v>
      </c>
      <c r="H13" s="52">
        <v>0.92200000000000004</v>
      </c>
      <c r="I13" s="52">
        <v>4.2270000000000003</v>
      </c>
      <c r="J13" s="52"/>
      <c r="K13" s="52"/>
      <c r="L13" s="52"/>
      <c r="M13" s="52"/>
      <c r="N13" s="52"/>
      <c r="O13" s="52">
        <v>0.106</v>
      </c>
      <c r="P13" s="52"/>
      <c r="Q13" s="52">
        <v>1.853</v>
      </c>
      <c r="R13" s="52"/>
      <c r="S13" s="52">
        <v>2.7149999999999999</v>
      </c>
      <c r="T13" s="52">
        <v>1.8199999999999998</v>
      </c>
      <c r="U13" s="52"/>
      <c r="V13" s="52">
        <v>7.2770000000000001</v>
      </c>
      <c r="W13" s="52">
        <v>7.9059999999999997</v>
      </c>
      <c r="X13" s="52">
        <v>2.6110000000000002</v>
      </c>
      <c r="Y13" s="52">
        <v>5.79</v>
      </c>
      <c r="Z13" s="53"/>
      <c r="AA13" s="54">
        <f>SUM(B13:Z13)</f>
        <v>76.442000000000021</v>
      </c>
    </row>
    <row r="14" spans="1:27" ht="30" customHeight="1" thickBot="1" x14ac:dyDescent="0.25">
      <c r="A14" s="55" t="s">
        <v>10</v>
      </c>
      <c r="B14" s="56">
        <f>IF(LEN(B$2)&gt;0,SUM(B10:B13),"")</f>
        <v>2.528</v>
      </c>
      <c r="C14" s="57">
        <f t="shared" ref="C14:Z14" si="0">IF(LEN(C$2)&gt;0,SUM(C10:C13),"")</f>
        <v>3.9769999999999999</v>
      </c>
      <c r="D14" s="57">
        <f t="shared" si="0"/>
        <v>5.9120000000000008</v>
      </c>
      <c r="E14" s="57">
        <f t="shared" si="0"/>
        <v>12.652000000000001</v>
      </c>
      <c r="F14" s="57">
        <f t="shared" si="0"/>
        <v>13.273999999999999</v>
      </c>
      <c r="G14" s="57">
        <f t="shared" si="0"/>
        <v>2.8719999999999999</v>
      </c>
      <c r="H14" s="57">
        <f t="shared" si="0"/>
        <v>100.922</v>
      </c>
      <c r="I14" s="57">
        <f t="shared" si="0"/>
        <v>19.227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0.106</v>
      </c>
      <c r="P14" s="57">
        <f t="shared" si="0"/>
        <v>0</v>
      </c>
      <c r="Q14" s="57">
        <f t="shared" si="0"/>
        <v>1.853</v>
      </c>
      <c r="R14" s="57">
        <f t="shared" si="0"/>
        <v>0</v>
      </c>
      <c r="S14" s="57">
        <f t="shared" si="0"/>
        <v>2.7149999999999999</v>
      </c>
      <c r="T14" s="57">
        <f t="shared" si="0"/>
        <v>1.8199999999999998</v>
      </c>
      <c r="U14" s="57">
        <f t="shared" si="0"/>
        <v>0</v>
      </c>
      <c r="V14" s="57">
        <f t="shared" si="0"/>
        <v>7.2770000000000001</v>
      </c>
      <c r="W14" s="57">
        <f t="shared" si="0"/>
        <v>7.9059999999999997</v>
      </c>
      <c r="X14" s="57">
        <f t="shared" si="0"/>
        <v>2.6110000000000002</v>
      </c>
      <c r="Y14" s="57">
        <f t="shared" si="0"/>
        <v>5.79</v>
      </c>
      <c r="Z14" s="58" t="str">
        <f t="shared" si="0"/>
        <v/>
      </c>
      <c r="AA14" s="59">
        <f>SUM(AA9:AA13)</f>
        <v>191.44200000000001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3.028</v>
      </c>
      <c r="K18" s="72">
        <v>2.9870000000000001</v>
      </c>
      <c r="L18" s="72">
        <v>1.679</v>
      </c>
      <c r="M18" s="72">
        <v>1.9730000000000001</v>
      </c>
      <c r="N18" s="72">
        <v>2.9940000000000002</v>
      </c>
      <c r="O18" s="72">
        <v>2.911</v>
      </c>
      <c r="P18" s="72">
        <v>2.0449999999999999</v>
      </c>
      <c r="Q18" s="72">
        <v>1.9300000000000002</v>
      </c>
      <c r="R18" s="72">
        <v>3.496</v>
      </c>
      <c r="S18" s="72"/>
      <c r="T18" s="72"/>
      <c r="U18" s="72">
        <v>0.78</v>
      </c>
      <c r="V18" s="72"/>
      <c r="W18" s="72"/>
      <c r="X18" s="72">
        <v>1.3540000000000001</v>
      </c>
      <c r="Y18" s="72"/>
      <c r="Z18" s="73"/>
      <c r="AA18" s="74">
        <f>SUM(B18:Z18)</f>
        <v>25.177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0.89</v>
      </c>
      <c r="I19" s="76">
        <v>0.59899999999999998</v>
      </c>
      <c r="J19" s="76">
        <v>3.3169999999999997</v>
      </c>
      <c r="K19" s="76">
        <v>2.7399999999999998</v>
      </c>
      <c r="L19" s="76">
        <v>2.593</v>
      </c>
      <c r="M19" s="76">
        <v>2.6549999999999998</v>
      </c>
      <c r="N19" s="76">
        <v>2.1230000000000002</v>
      </c>
      <c r="O19" s="76">
        <v>1.341</v>
      </c>
      <c r="P19" s="76">
        <v>2.0270000000000001</v>
      </c>
      <c r="Q19" s="76">
        <v>1.2999999999999999E-2</v>
      </c>
      <c r="R19" s="76">
        <v>2.7029999999999998</v>
      </c>
      <c r="S19" s="76"/>
      <c r="T19" s="76">
        <v>3.8569999999999998</v>
      </c>
      <c r="U19" s="76">
        <v>2.44</v>
      </c>
      <c r="V19" s="76"/>
      <c r="W19" s="76"/>
      <c r="X19" s="76">
        <v>2.1019999999999999</v>
      </c>
      <c r="Y19" s="76"/>
      <c r="Z19" s="73"/>
      <c r="AA19" s="74">
        <f>SUM(B19:Z19)</f>
        <v>29.400000000000002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0.89</v>
      </c>
      <c r="I22" s="83">
        <f t="shared" si="1"/>
        <v>0.59899999999999998</v>
      </c>
      <c r="J22" s="83">
        <f t="shared" si="1"/>
        <v>6.3449999999999998</v>
      </c>
      <c r="K22" s="83">
        <f t="shared" si="1"/>
        <v>5.7270000000000003</v>
      </c>
      <c r="L22" s="83">
        <f t="shared" si="1"/>
        <v>4.2720000000000002</v>
      </c>
      <c r="M22" s="83">
        <f t="shared" si="1"/>
        <v>4.6280000000000001</v>
      </c>
      <c r="N22" s="83">
        <f t="shared" si="1"/>
        <v>5.1170000000000009</v>
      </c>
      <c r="O22" s="83">
        <f t="shared" si="1"/>
        <v>4.2519999999999998</v>
      </c>
      <c r="P22" s="83">
        <f t="shared" si="1"/>
        <v>4.0720000000000001</v>
      </c>
      <c r="Q22" s="83">
        <f t="shared" si="1"/>
        <v>1.9430000000000001</v>
      </c>
      <c r="R22" s="83">
        <f t="shared" si="1"/>
        <v>6.1989999999999998</v>
      </c>
      <c r="S22" s="83">
        <f t="shared" si="1"/>
        <v>0</v>
      </c>
      <c r="T22" s="83">
        <f t="shared" si="1"/>
        <v>3.8569999999999998</v>
      </c>
      <c r="U22" s="83">
        <f t="shared" si="1"/>
        <v>3.2199999999999998</v>
      </c>
      <c r="V22" s="83">
        <f t="shared" si="1"/>
        <v>0</v>
      </c>
      <c r="W22" s="83">
        <f t="shared" si="1"/>
        <v>0</v>
      </c>
      <c r="X22" s="83">
        <f t="shared" si="1"/>
        <v>3.456</v>
      </c>
      <c r="Y22" s="83">
        <f t="shared" si="1"/>
        <v>0</v>
      </c>
      <c r="Z22" s="84">
        <f t="shared" si="1"/>
        <v>0</v>
      </c>
      <c r="AA22" s="85">
        <f t="shared" si="1"/>
        <v>54.576999999999998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2.528</v>
      </c>
      <c r="C26" s="72">
        <v>3.9769999999999999</v>
      </c>
      <c r="D26" s="72">
        <v>5.9119999999999999</v>
      </c>
      <c r="E26" s="72">
        <v>12.651999999999999</v>
      </c>
      <c r="F26" s="72">
        <v>13.273999999999999</v>
      </c>
      <c r="G26" s="72">
        <v>2.8719999999999999</v>
      </c>
      <c r="H26" s="72">
        <v>101.812</v>
      </c>
      <c r="I26" s="72">
        <v>19.826000000000001</v>
      </c>
      <c r="J26" s="72">
        <v>6.3449999999999998</v>
      </c>
      <c r="K26" s="72">
        <v>5.7270000000000003</v>
      </c>
      <c r="L26" s="72">
        <v>4.2720000000000002</v>
      </c>
      <c r="M26" s="72">
        <v>4.6280000000000001</v>
      </c>
      <c r="N26" s="72">
        <v>5.117</v>
      </c>
      <c r="O26" s="72">
        <v>4.3579999999999997</v>
      </c>
      <c r="P26" s="72">
        <v>4.0720000000000001</v>
      </c>
      <c r="Q26" s="72">
        <v>3.7959999999999998</v>
      </c>
      <c r="R26" s="72">
        <v>6.1989999999999998</v>
      </c>
      <c r="S26" s="72">
        <v>2.7149999999999999</v>
      </c>
      <c r="T26" s="72">
        <v>5.6769999999999996</v>
      </c>
      <c r="U26" s="72">
        <v>3.22</v>
      </c>
      <c r="V26" s="72">
        <v>7.2770000000000001</v>
      </c>
      <c r="W26" s="72">
        <v>7.9059999999999997</v>
      </c>
      <c r="X26" s="72">
        <v>6.0670000000000002</v>
      </c>
      <c r="Y26" s="72">
        <v>5.79</v>
      </c>
      <c r="Z26" s="73"/>
      <c r="AA26" s="74">
        <f>SUM(B26:Z26)</f>
        <v>246.01899999999998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2.528</v>
      </c>
      <c r="C28" s="57">
        <f t="shared" si="2"/>
        <v>3.9769999999999999</v>
      </c>
      <c r="D28" s="57">
        <f t="shared" si="2"/>
        <v>5.9119999999999999</v>
      </c>
      <c r="E28" s="57">
        <f t="shared" si="2"/>
        <v>12.651999999999999</v>
      </c>
      <c r="F28" s="57">
        <f t="shared" si="2"/>
        <v>13.273999999999999</v>
      </c>
      <c r="G28" s="57">
        <f t="shared" si="2"/>
        <v>2.8719999999999999</v>
      </c>
      <c r="H28" s="57">
        <f t="shared" si="2"/>
        <v>101.812</v>
      </c>
      <c r="I28" s="57">
        <f t="shared" si="2"/>
        <v>19.826000000000001</v>
      </c>
      <c r="J28" s="57">
        <f t="shared" si="2"/>
        <v>6.3449999999999998</v>
      </c>
      <c r="K28" s="57">
        <f t="shared" si="2"/>
        <v>5.7270000000000003</v>
      </c>
      <c r="L28" s="57">
        <f t="shared" si="2"/>
        <v>4.2720000000000002</v>
      </c>
      <c r="M28" s="57">
        <f t="shared" si="2"/>
        <v>4.6280000000000001</v>
      </c>
      <c r="N28" s="57">
        <f t="shared" si="2"/>
        <v>5.117</v>
      </c>
      <c r="O28" s="57">
        <f t="shared" si="2"/>
        <v>4.3579999999999997</v>
      </c>
      <c r="P28" s="57">
        <f t="shared" si="2"/>
        <v>4.0720000000000001</v>
      </c>
      <c r="Q28" s="57">
        <f t="shared" si="2"/>
        <v>3.7959999999999998</v>
      </c>
      <c r="R28" s="57">
        <f t="shared" si="2"/>
        <v>6.1989999999999998</v>
      </c>
      <c r="S28" s="57">
        <f t="shared" si="2"/>
        <v>2.7149999999999999</v>
      </c>
      <c r="T28" s="57">
        <f t="shared" si="2"/>
        <v>5.6769999999999996</v>
      </c>
      <c r="U28" s="57">
        <f t="shared" si="2"/>
        <v>3.22</v>
      </c>
      <c r="V28" s="57">
        <f t="shared" si="2"/>
        <v>7.2770000000000001</v>
      </c>
      <c r="W28" s="57">
        <f t="shared" si="2"/>
        <v>7.9059999999999997</v>
      </c>
      <c r="X28" s="57">
        <f t="shared" si="2"/>
        <v>6.0670000000000002</v>
      </c>
      <c r="Y28" s="57">
        <f t="shared" si="2"/>
        <v>5.79</v>
      </c>
      <c r="Z28" s="58">
        <f t="shared" si="2"/>
        <v>0</v>
      </c>
      <c r="AA28" s="59">
        <f t="shared" si="2"/>
        <v>246.01899999999998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2.528</v>
      </c>
      <c r="C39" s="83">
        <f t="shared" ref="C39:Z39" si="6">SUM(C10:C13)+C22+C36</f>
        <v>3.9769999999999999</v>
      </c>
      <c r="D39" s="83">
        <f t="shared" si="6"/>
        <v>5.9120000000000008</v>
      </c>
      <c r="E39" s="83">
        <f t="shared" si="6"/>
        <v>12.652000000000001</v>
      </c>
      <c r="F39" s="83">
        <f t="shared" si="6"/>
        <v>13.273999999999999</v>
      </c>
      <c r="G39" s="83">
        <f t="shared" si="6"/>
        <v>2.8719999999999999</v>
      </c>
      <c r="H39" s="83">
        <f t="shared" si="6"/>
        <v>101.812</v>
      </c>
      <c r="I39" s="83">
        <f t="shared" si="6"/>
        <v>19.826000000000001</v>
      </c>
      <c r="J39" s="83">
        <f t="shared" si="6"/>
        <v>6.3449999999999998</v>
      </c>
      <c r="K39" s="83">
        <f t="shared" si="6"/>
        <v>5.7270000000000003</v>
      </c>
      <c r="L39" s="83">
        <f t="shared" si="6"/>
        <v>4.2720000000000002</v>
      </c>
      <c r="M39" s="83">
        <f t="shared" si="6"/>
        <v>4.6280000000000001</v>
      </c>
      <c r="N39" s="83">
        <f t="shared" si="6"/>
        <v>5.1170000000000009</v>
      </c>
      <c r="O39" s="83">
        <f t="shared" si="6"/>
        <v>4.3579999999999997</v>
      </c>
      <c r="P39" s="83">
        <f t="shared" si="6"/>
        <v>4.0720000000000001</v>
      </c>
      <c r="Q39" s="83">
        <f t="shared" si="6"/>
        <v>3.7960000000000003</v>
      </c>
      <c r="R39" s="83">
        <f t="shared" si="6"/>
        <v>6.1989999999999998</v>
      </c>
      <c r="S39" s="83">
        <f t="shared" si="6"/>
        <v>2.7149999999999999</v>
      </c>
      <c r="T39" s="83">
        <f t="shared" si="6"/>
        <v>5.6769999999999996</v>
      </c>
      <c r="U39" s="83">
        <f t="shared" si="6"/>
        <v>3.2199999999999998</v>
      </c>
      <c r="V39" s="83">
        <f t="shared" si="6"/>
        <v>7.2770000000000001</v>
      </c>
      <c r="W39" s="83">
        <f t="shared" si="6"/>
        <v>7.9059999999999997</v>
      </c>
      <c r="X39" s="83">
        <f t="shared" si="6"/>
        <v>6.0670000000000002</v>
      </c>
      <c r="Y39" s="83">
        <f t="shared" si="6"/>
        <v>5.79</v>
      </c>
      <c r="Z39" s="84">
        <f t="shared" si="6"/>
        <v>0</v>
      </c>
      <c r="AA39" s="96">
        <f>SUM(B39:Z39)</f>
        <v>246.01899999999998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2020-12-02T21:22:20Z</dcterms:created>
  <dcterms:modified xsi:type="dcterms:W3CDTF">2020-12-02T21:22:22Z</dcterms:modified>
</cp:coreProperties>
</file>