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4660" windowHeight="8400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[1]SPOT_Orders_OverView_01!$A$19:$A$29</definedName>
    <definedName name="MKT_OVW_PARTICIPANTS_S">[1]SPOT_Orders_OverView_01!$A$5:$A$15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5" l="1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39" i="5" s="1"/>
  <c r="Y22" i="5"/>
  <c r="Y39" i="5" s="1"/>
  <c r="X22" i="5"/>
  <c r="X39" i="5" s="1"/>
  <c r="W22" i="5"/>
  <c r="W39" i="5" s="1"/>
  <c r="V22" i="5"/>
  <c r="V39" i="5" s="1"/>
  <c r="U22" i="5"/>
  <c r="U39" i="5" s="1"/>
  <c r="T22" i="5"/>
  <c r="T39" i="5" s="1"/>
  <c r="S22" i="5"/>
  <c r="S39" i="5" s="1"/>
  <c r="R22" i="5"/>
  <c r="R39" i="5" s="1"/>
  <c r="Q22" i="5"/>
  <c r="Q39" i="5" s="1"/>
  <c r="P22" i="5"/>
  <c r="P39" i="5" s="1"/>
  <c r="O22" i="5"/>
  <c r="O39" i="5" s="1"/>
  <c r="N22" i="5"/>
  <c r="N39" i="5" s="1"/>
  <c r="M22" i="5"/>
  <c r="M39" i="5" s="1"/>
  <c r="L22" i="5"/>
  <c r="L39" i="5" s="1"/>
  <c r="K22" i="5"/>
  <c r="K39" i="5" s="1"/>
  <c r="J22" i="5"/>
  <c r="J39" i="5" s="1"/>
  <c r="I22" i="5"/>
  <c r="I39" i="5" s="1"/>
  <c r="H22" i="5"/>
  <c r="H39" i="5" s="1"/>
  <c r="G22" i="5"/>
  <c r="G39" i="5" s="1"/>
  <c r="F22" i="5"/>
  <c r="F39" i="5" s="1"/>
  <c r="E22" i="5"/>
  <c r="E39" i="5" s="1"/>
  <c r="D22" i="5"/>
  <c r="D39" i="5" s="1"/>
  <c r="C22" i="5"/>
  <c r="C39" i="5" s="1"/>
  <c r="B22" i="5"/>
  <c r="B39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39" i="4" s="1"/>
  <c r="AA13" i="4"/>
  <c r="AA12" i="4"/>
  <c r="AA11" i="4"/>
  <c r="AA10" i="4"/>
  <c r="AA14" i="4" s="1"/>
  <c r="AA7" i="4"/>
  <c r="AA4" i="4"/>
  <c r="AA39" i="5" l="1"/>
</calcChain>
</file>

<file path=xl/sharedStrings.xml><?xml version="1.0" encoding="utf-8"?>
<sst xmlns="http://schemas.openxmlformats.org/spreadsheetml/2006/main" count="74" uniqueCount="41">
  <si>
    <t>Publication on: 01/12/2020 23:22:00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</si>
  <si>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</si>
  <si>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</si>
  <si>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</si>
  <si>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</si>
  <si>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</si>
  <si>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</si>
  <si>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</si>
  <si>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</si>
  <si>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</si>
  <si>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</si>
  <si>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</si>
  <si>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</si>
  <si>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</si>
  <si>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</si>
  <si>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</si>
  <si>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</si>
  <si>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</si>
  <si>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</si>
  <si>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</si>
  <si>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</si>
  <si>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</si>
  <si>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</si>
  <si>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</si>
  <si>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</si>
  <si>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</si>
  <si>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</si>
  <si>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</si>
  <si>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</si>
  <si>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</si>
  <si>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</si>
  <si>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</si>
  <si>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</si>
  <si>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</si>
  <si>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</si>
  <si>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</si>
  <si>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</si>
  <si>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</si>
  <si>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</si>
  <si>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</si>
  <si>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'2'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</si>
</sst>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6">
                  <c:v>3.302</c:v>
                </c:pt>
                <c:pt idx="9">
                  <c:v>2.8420000000000001</c:v>
                </c:pt>
                <c:pt idx="10">
                  <c:v>3.4670000000000001</c:v>
                </c:pt>
                <c:pt idx="11">
                  <c:v>3.782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16.460999999999999</c:v>
                </c:pt>
                <c:pt idx="1">
                  <c:v>16.268000000000001</c:v>
                </c:pt>
                <c:pt idx="2">
                  <c:v>15.771000000000001</c:v>
                </c:pt>
                <c:pt idx="3">
                  <c:v>11.569000000000001</c:v>
                </c:pt>
                <c:pt idx="4">
                  <c:v>11.234</c:v>
                </c:pt>
                <c:pt idx="5">
                  <c:v>14.848000000000003</c:v>
                </c:pt>
                <c:pt idx="6">
                  <c:v>17.026</c:v>
                </c:pt>
                <c:pt idx="7">
                  <c:v>15.656000000000001</c:v>
                </c:pt>
                <c:pt idx="8">
                  <c:v>14.326000000000001</c:v>
                </c:pt>
                <c:pt idx="9">
                  <c:v>11.288</c:v>
                </c:pt>
                <c:pt idx="10">
                  <c:v>10.643000000000001</c:v>
                </c:pt>
                <c:pt idx="11">
                  <c:v>10.347999999999999</c:v>
                </c:pt>
                <c:pt idx="12">
                  <c:v>11.931000000000001</c:v>
                </c:pt>
                <c:pt idx="13">
                  <c:v>15.063000000000001</c:v>
                </c:pt>
                <c:pt idx="14">
                  <c:v>14.029</c:v>
                </c:pt>
                <c:pt idx="15">
                  <c:v>16.225000000000001</c:v>
                </c:pt>
                <c:pt idx="16">
                  <c:v>10.228999999999999</c:v>
                </c:pt>
                <c:pt idx="17">
                  <c:v>10.012</c:v>
                </c:pt>
                <c:pt idx="18">
                  <c:v>17.946999999999999</c:v>
                </c:pt>
                <c:pt idx="19">
                  <c:v>15.424000000000001</c:v>
                </c:pt>
                <c:pt idx="20">
                  <c:v>20.333000000000002</c:v>
                </c:pt>
                <c:pt idx="21">
                  <c:v>20.068999999999999</c:v>
                </c:pt>
                <c:pt idx="22">
                  <c:v>27.43</c:v>
                </c:pt>
                <c:pt idx="23">
                  <c:v>29.46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57857960"/>
        <c:axId val="25785835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16.460999999999999</c:v>
                </c:pt>
                <c:pt idx="1">
                  <c:v>16.268000000000001</c:v>
                </c:pt>
                <c:pt idx="2">
                  <c:v>15.771000000000001</c:v>
                </c:pt>
                <c:pt idx="3">
                  <c:v>11.569000000000001</c:v>
                </c:pt>
                <c:pt idx="4">
                  <c:v>11.234</c:v>
                </c:pt>
                <c:pt idx="5">
                  <c:v>14.848000000000001</c:v>
                </c:pt>
                <c:pt idx="6">
                  <c:v>20.327999999999999</c:v>
                </c:pt>
                <c:pt idx="7">
                  <c:v>19.952999999999999</c:v>
                </c:pt>
                <c:pt idx="8">
                  <c:v>14.326000000000001</c:v>
                </c:pt>
                <c:pt idx="9">
                  <c:v>14.13</c:v>
                </c:pt>
                <c:pt idx="10">
                  <c:v>14.11</c:v>
                </c:pt>
                <c:pt idx="11">
                  <c:v>14.13</c:v>
                </c:pt>
                <c:pt idx="12">
                  <c:v>11.930999999999999</c:v>
                </c:pt>
                <c:pt idx="13">
                  <c:v>15.063000000000001</c:v>
                </c:pt>
                <c:pt idx="14">
                  <c:v>18.658999999999999</c:v>
                </c:pt>
                <c:pt idx="15">
                  <c:v>16.225000000000001</c:v>
                </c:pt>
                <c:pt idx="16">
                  <c:v>10.228999999999999</c:v>
                </c:pt>
                <c:pt idx="17">
                  <c:v>10.012</c:v>
                </c:pt>
                <c:pt idx="18">
                  <c:v>17.946999999999999</c:v>
                </c:pt>
                <c:pt idx="19">
                  <c:v>15.423999999999999</c:v>
                </c:pt>
                <c:pt idx="20">
                  <c:v>20.332999999999998</c:v>
                </c:pt>
                <c:pt idx="21">
                  <c:v>20.068999999999999</c:v>
                </c:pt>
                <c:pt idx="22">
                  <c:v>27.43</c:v>
                </c:pt>
                <c:pt idx="23">
                  <c:v>29.46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857960"/>
        <c:axId val="25785835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45.91</c:v>
                </c:pt>
                <c:pt idx="1">
                  <c:v>48.07</c:v>
                </c:pt>
                <c:pt idx="2">
                  <c:v>46.36</c:v>
                </c:pt>
                <c:pt idx="3">
                  <c:v>120</c:v>
                </c:pt>
                <c:pt idx="4">
                  <c:v>120</c:v>
                </c:pt>
                <c:pt idx="5">
                  <c:v>73.06</c:v>
                </c:pt>
                <c:pt idx="6">
                  <c:v>116.6</c:v>
                </c:pt>
                <c:pt idx="7">
                  <c:v>92.42</c:v>
                </c:pt>
                <c:pt idx="8">
                  <c:v>122</c:v>
                </c:pt>
                <c:pt idx="9">
                  <c:v>200</c:v>
                </c:pt>
                <c:pt idx="10">
                  <c:v>200</c:v>
                </c:pt>
                <c:pt idx="11">
                  <c:v>200</c:v>
                </c:pt>
                <c:pt idx="12">
                  <c:v>238.33</c:v>
                </c:pt>
                <c:pt idx="13">
                  <c:v>122</c:v>
                </c:pt>
                <c:pt idx="14">
                  <c:v>95.02</c:v>
                </c:pt>
                <c:pt idx="15">
                  <c:v>101.06</c:v>
                </c:pt>
                <c:pt idx="16">
                  <c:v>121</c:v>
                </c:pt>
                <c:pt idx="17">
                  <c:v>125</c:v>
                </c:pt>
                <c:pt idx="18">
                  <c:v>125</c:v>
                </c:pt>
                <c:pt idx="19">
                  <c:v>95.06</c:v>
                </c:pt>
                <c:pt idx="20">
                  <c:v>88.33</c:v>
                </c:pt>
                <c:pt idx="21">
                  <c:v>64.19</c:v>
                </c:pt>
                <c:pt idx="22">
                  <c:v>54.4</c:v>
                </c:pt>
                <c:pt idx="23">
                  <c:v>49.17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859136"/>
        <c:axId val="257858744"/>
      </c:lineChart>
      <c:catAx>
        <c:axId val="257857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858352"/>
        <c:crosses val="autoZero"/>
        <c:auto val="1"/>
        <c:lblAlgn val="ctr"/>
        <c:lblOffset val="100"/>
        <c:noMultiLvlLbl val="0"/>
      </c:catAx>
      <c:valAx>
        <c:axId val="257858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857960"/>
        <c:crosses val="autoZero"/>
        <c:crossBetween val="between"/>
      </c:valAx>
      <c:valAx>
        <c:axId val="257858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57859136"/>
        <c:crosses val="max"/>
        <c:crossBetween val="between"/>
      </c:valAx>
      <c:catAx>
        <c:axId val="257859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57858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44167</v>
          </cell>
        </row>
        <row r="5">
          <cell r="C5" t="str">
            <v>LIDA2</v>
          </cell>
        </row>
        <row r="20">
          <cell r="C20">
            <v>0</v>
          </cell>
        </row>
        <row r="21">
          <cell r="C21">
            <v>13.393000000000001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373.59</v>
          </cell>
        </row>
        <row r="25">
          <cell r="C25">
            <v>0</v>
          </cell>
        </row>
        <row r="26">
          <cell r="C26">
            <v>4.3520000000000003</v>
          </cell>
        </row>
        <row r="27">
          <cell r="C27">
            <v>4.5750000000000002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38.277999999999999</v>
          </cell>
        </row>
        <row r="34">
          <cell r="C34">
            <v>315.99700000000001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41.634999999999998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B7">
            <v>45.91</v>
          </cell>
          <cell r="C7">
            <v>48.07</v>
          </cell>
          <cell r="D7">
            <v>46.36</v>
          </cell>
          <cell r="E7">
            <v>120</v>
          </cell>
          <cell r="F7">
            <v>120</v>
          </cell>
          <cell r="G7">
            <v>73.06</v>
          </cell>
          <cell r="H7">
            <v>116.6</v>
          </cell>
          <cell r="I7">
            <v>92.42</v>
          </cell>
          <cell r="J7">
            <v>122</v>
          </cell>
          <cell r="K7">
            <v>200</v>
          </cell>
          <cell r="L7">
            <v>200</v>
          </cell>
          <cell r="M7">
            <v>200</v>
          </cell>
          <cell r="N7">
            <v>238.33</v>
          </cell>
          <cell r="O7">
            <v>122</v>
          </cell>
          <cell r="P7">
            <v>95.02</v>
          </cell>
          <cell r="Q7">
            <v>101.06</v>
          </cell>
          <cell r="R7">
            <v>121</v>
          </cell>
          <cell r="S7">
            <v>125</v>
          </cell>
          <cell r="T7">
            <v>125</v>
          </cell>
          <cell r="U7">
            <v>95.06</v>
          </cell>
          <cell r="V7">
            <v>88.33</v>
          </cell>
          <cell r="W7">
            <v>64.19</v>
          </cell>
          <cell r="X7">
            <v>54.4</v>
          </cell>
          <cell r="Y7">
            <v>49.17</v>
          </cell>
        </row>
        <row r="35">
          <cell r="K35">
            <v>2.8420000000000001</v>
          </cell>
          <cell r="L35">
            <v>3.4670000000000001</v>
          </cell>
          <cell r="M35">
            <v>3.782</v>
          </cell>
        </row>
        <row r="38">
          <cell r="H38">
            <v>3.302</v>
          </cell>
        </row>
        <row r="59">
          <cell r="B59">
            <v>16.460999999999999</v>
          </cell>
          <cell r="C59">
            <v>16.268000000000001</v>
          </cell>
          <cell r="D59">
            <v>15.771000000000001</v>
          </cell>
          <cell r="E59">
            <v>11.569000000000001</v>
          </cell>
          <cell r="F59">
            <v>11.234</v>
          </cell>
          <cell r="G59">
            <v>14.848000000000003</v>
          </cell>
          <cell r="H59">
            <v>17.026</v>
          </cell>
          <cell r="I59">
            <v>15.656000000000001</v>
          </cell>
          <cell r="J59">
            <v>14.326000000000001</v>
          </cell>
          <cell r="K59">
            <v>11.288</v>
          </cell>
          <cell r="L59">
            <v>10.643000000000001</v>
          </cell>
          <cell r="M59">
            <v>10.347999999999999</v>
          </cell>
          <cell r="N59">
            <v>11.931000000000001</v>
          </cell>
          <cell r="O59">
            <v>15.063000000000001</v>
          </cell>
          <cell r="P59">
            <v>14.029</v>
          </cell>
          <cell r="Q59">
            <v>16.225000000000001</v>
          </cell>
          <cell r="R59">
            <v>10.228999999999999</v>
          </cell>
          <cell r="S59">
            <v>10.012</v>
          </cell>
          <cell r="T59">
            <v>17.946999999999999</v>
          </cell>
          <cell r="U59">
            <v>15.424000000000001</v>
          </cell>
          <cell r="V59">
            <v>20.333000000000002</v>
          </cell>
          <cell r="W59">
            <v>20.068999999999999</v>
          </cell>
          <cell r="X59">
            <v>27.43</v>
          </cell>
          <cell r="Y59">
            <v>29.46</v>
          </cell>
        </row>
        <row r="65">
          <cell r="I65">
            <v>2.21</v>
          </cell>
          <cell r="P65">
            <v>2.1419999999999999</v>
          </cell>
        </row>
        <row r="66">
          <cell r="I66">
            <v>2.0870000000000002</v>
          </cell>
          <cell r="P66">
            <v>2.488</v>
          </cell>
        </row>
      </sheetData>
      <sheetData sheetId="16">
        <row r="59">
          <cell r="B59">
            <v>1.913</v>
          </cell>
          <cell r="C59">
            <v>2.2120000000000002</v>
          </cell>
          <cell r="I59">
            <v>3.0000000000000001E-3</v>
          </cell>
          <cell r="J59">
            <v>0.16899999999999998</v>
          </cell>
          <cell r="O59">
            <v>0.76500000000000001</v>
          </cell>
          <cell r="P59">
            <v>1.657</v>
          </cell>
          <cell r="Q59">
            <v>0.12300000000000001</v>
          </cell>
          <cell r="U59">
            <v>2.109</v>
          </cell>
          <cell r="V59">
            <v>5.0030000000000001</v>
          </cell>
          <cell r="W59">
            <v>4.4670000000000005</v>
          </cell>
          <cell r="X59">
            <v>12.099</v>
          </cell>
          <cell r="Y59">
            <v>11.115</v>
          </cell>
        </row>
        <row r="65">
          <cell r="B65">
            <v>3.1719999999999997</v>
          </cell>
          <cell r="C65">
            <v>3.1180000000000003</v>
          </cell>
          <cell r="D65">
            <v>3.1219999999999999</v>
          </cell>
          <cell r="E65">
            <v>1.8819999999999999</v>
          </cell>
          <cell r="F65">
            <v>1.9470000000000001</v>
          </cell>
          <cell r="G65">
            <v>2.6470000000000002</v>
          </cell>
          <cell r="H65">
            <v>1.9259999999999999</v>
          </cell>
          <cell r="I65">
            <v>2.1139999999999999</v>
          </cell>
          <cell r="J65">
            <v>0.48699999999999999</v>
          </cell>
          <cell r="O65">
            <v>0.188</v>
          </cell>
          <cell r="P65">
            <v>2.0259999999999998</v>
          </cell>
          <cell r="Q65">
            <v>1.9259999999999999</v>
          </cell>
          <cell r="R65">
            <v>0.92900000000000005</v>
          </cell>
          <cell r="U65">
            <v>2.2069999999999999</v>
          </cell>
          <cell r="V65">
            <v>2.113</v>
          </cell>
          <cell r="W65">
            <v>2.0009999999999999</v>
          </cell>
          <cell r="X65">
            <v>1.921</v>
          </cell>
          <cell r="Y65">
            <v>4.5519999999999996</v>
          </cell>
        </row>
        <row r="66">
          <cell r="B66">
            <v>11.375999999999999</v>
          </cell>
          <cell r="C66">
            <v>10.938000000000001</v>
          </cell>
          <cell r="D66">
            <v>12.649000000000001</v>
          </cell>
          <cell r="E66">
            <v>9.6869999999999994</v>
          </cell>
          <cell r="F66">
            <v>9.286999999999999</v>
          </cell>
          <cell r="G66">
            <v>12.201000000000001</v>
          </cell>
          <cell r="H66">
            <v>18.402000000000001</v>
          </cell>
          <cell r="I66">
            <v>17.836000000000002</v>
          </cell>
          <cell r="J66">
            <v>13.67</v>
          </cell>
          <cell r="K66">
            <v>14.13</v>
          </cell>
          <cell r="L66">
            <v>14.11</v>
          </cell>
          <cell r="M66">
            <v>14.129999999999999</v>
          </cell>
          <cell r="N66">
            <v>11.930999999999999</v>
          </cell>
          <cell r="O66">
            <v>14.11</v>
          </cell>
          <cell r="P66">
            <v>14.976000000000001</v>
          </cell>
          <cell r="Q66">
            <v>14.176</v>
          </cell>
          <cell r="R66">
            <v>9.3000000000000007</v>
          </cell>
          <cell r="S66">
            <v>10.012</v>
          </cell>
          <cell r="T66">
            <v>17.946999999999999</v>
          </cell>
          <cell r="U66">
            <v>11.108000000000001</v>
          </cell>
          <cell r="V66">
            <v>13.217000000000002</v>
          </cell>
          <cell r="W66">
            <v>13.601000000000001</v>
          </cell>
          <cell r="X66">
            <v>13.41</v>
          </cell>
          <cell r="Y66">
            <v>13.792999999999999</v>
          </cell>
        </row>
      </sheetData>
      <sheetData sheetId="17">
        <row r="7">
          <cell r="B7">
            <v>45.91</v>
          </cell>
          <cell r="C7">
            <v>48.07</v>
          </cell>
          <cell r="D7">
            <v>46.36</v>
          </cell>
          <cell r="E7">
            <v>120</v>
          </cell>
          <cell r="F7">
            <v>120</v>
          </cell>
          <cell r="G7">
            <v>73.06</v>
          </cell>
          <cell r="H7">
            <v>116.6</v>
          </cell>
          <cell r="I7">
            <v>92.42</v>
          </cell>
          <cell r="J7">
            <v>122</v>
          </cell>
          <cell r="K7">
            <v>200</v>
          </cell>
          <cell r="L7">
            <v>200</v>
          </cell>
          <cell r="M7">
            <v>200</v>
          </cell>
          <cell r="N7">
            <v>238.33</v>
          </cell>
          <cell r="O7">
            <v>122</v>
          </cell>
          <cell r="P7">
            <v>95.02</v>
          </cell>
          <cell r="Q7">
            <v>101.06</v>
          </cell>
          <cell r="R7">
            <v>121</v>
          </cell>
          <cell r="S7">
            <v>125</v>
          </cell>
          <cell r="T7">
            <v>125</v>
          </cell>
          <cell r="U7">
            <v>95.06</v>
          </cell>
          <cell r="V7">
            <v>88.33</v>
          </cell>
          <cell r="W7">
            <v>64.19</v>
          </cell>
          <cell r="X7">
            <v>54.4</v>
          </cell>
          <cell r="Y7">
            <v>49.17</v>
          </cell>
        </row>
      </sheetData>
      <sheetData sheetId="18"/>
      <sheetData sheetId="19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COUPLING_CBS</v>
          </cell>
        </row>
        <row r="19">
          <cell r="A19" t="str">
            <v>DAPEEP</v>
          </cell>
        </row>
        <row r="20">
          <cell r="A20" t="str">
            <v>ELPEDISON</v>
          </cell>
        </row>
        <row r="21">
          <cell r="A21" t="str">
            <v>HERON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SOLARENERGY</v>
          </cell>
        </row>
        <row r="27">
          <cell r="A27" t="str">
            <v>WATT_AND_VOLT</v>
          </cell>
        </row>
        <row r="28">
          <cell r="A28" t="str">
            <v>COUPLING_CBS</v>
          </cell>
        </row>
      </sheetData>
      <sheetData sheetId="20"/>
      <sheetData sheetId="21"/>
      <sheetData sheetId="22"/>
      <sheetData sheetId="23"/>
      <sheetData sheetId="27"/>
      <sheetData sheetId="28"/>
      <sheetData sheetId="29"/>
      <sheetData sheetId="30"/>
      <sheetData sheetId="31"/>
      <sheetData sheetId="32"/>
      <sheetData sheetId="33">
        <row r="4">
          <cell r="B4">
            <v>44167</v>
          </cell>
        </row>
      </sheetData>
      <sheetData sheetId="34"/>
      <sheetData sheetId="35"/>
      <sheetData sheetId="36"/>
      <sheetData sheetId="37"/>
      <sheetData sheetId="38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9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0">
        <row r="2">
          <cell r="C2">
            <v>44168</v>
          </cell>
        </row>
      </sheetData>
      <sheetData sheetId="41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446.97300000000001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339.79500000000002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37.823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160.47399999999999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2">
        <row r="2">
          <cell r="C2">
            <v>44167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1"/>
      <sheetData sheetId="52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e.giannopoulou@elpedison.gr;s.tsaklidou@elpedison.gr;d.maxilaris@elpedison.gr;g.chouliara@elpedison.gr;g.chouliara@elpedison.gr;e.giannopoulou@elpedison.gr;d.maxilaris@elpedison.gr;s.tsaklidou@elpedison.gr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amagganas@elta-net.gr;AMAGGANAS@ELTA-NET.GR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scheduling@ensco.eu;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i.marneris@zenith.gr;m.kokkalidou@zenith.gr;i.marneris@zenith.gr;o.nikolopoulos@zenith.gr;c.roumkos@zenith.gr;m.stanitsas@zenith.gr;c.tsalikidis@zenith.gr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e.kotopouli@weenergy.gr;c.zografos@weenergy.gr;ip@weenergy.gr;e.kotopouli@weenergy.gr;ip@weenergy.gr;c.zografos@weenergy.gr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simeon.buchkov@evn.bg;tihomir.zhelev@evn.bg;simeon.buchkov@evn.bg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dimitris.vlassis@forenaenergy.gr;maria.sideri@forenaenergy.gr;maria.sideri@forenaenergy.gr;dimitris.vlassis@forenaenergy.gr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vasileiou@gre-en.gr;bouras@gre-en.gr;laskaris@gre-en.gr;kmv@gre-en.gr;schedule@gre-en.gr;bouras@gre-en.gr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liliadis@heron.gr;dlazaridis@heron.gr;enellopoulos@heron.gr;ntsouris@heron.gr;dchatzigiannis@heron.gr;liliadis@heron.gr;dlazaridis@heron.gr;enellopoulos@heron.gr;dchatzigiannis@heron.gr;ntsouris@heron.gr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ntsouris@heron.gr;dchatzigiannis@heron.gr;dchatzigiannis@heron.gr;ntsouris@heron.gr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rade.ristic@hse.si;miha.stendler@hse.si;david.gjuran@hse.si;David.gjuran@hse.si;rade.ristic@hse.si;miha.stendler@hse.si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cgeorg@inaccess.com;npsaltis@inaccess.com;cgeorg@inaccess.com;npsaltis@inaccess.com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anita.stankovic@interenergo.si;nik.mlakar@interenergo.si;nik.mlakar@interenergo.si;anita.stankovic@interenergo.si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k.vamvoukakis@k-en.gr;e.papadimou@k-en.gr;e.papadimou@k-en.gr;k.vamvoukakis@k-en.gr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Anastasios.Mastrapas@protergia.gr;Georgios.Zokaris@protergia.gr;Dimitrios.Kotzaoustopoulos@mytilineos.gr;anastasios.mastrapas@protergia.gr;georgios.zokaris@protergia.gr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pt@markoubros.com;pt@markoubros.com;c.tsakiris@markoubros.com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a.koumanakos@dei.com.gr;megalopoli-offers@lignitiki-megalopolis.gr;a.koumanakos@dei.com.gr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t.pagtzis@dei.com.gr;meliti-offers@lignitiki-melitis.gr;t.pagtzis@dei.com.gr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goikonomou@moh.gr;akoumentakos@moh.gr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vlarissi@nrg.gr;etzamalis@nrg.gr;etzamalis@nrg.gr;vlarissi@nrg.gr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svagropoulos@optimusenergy.gr;drizou@optimusenergy.gr;drizou@optimusenergy.gr;svagropoulos@optimusenergy.gr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giorgos.vagionakis@ote-estate.gr;lysandros.katsaros@ote-estate.gr;ioannis.andreou@ote-estate.gr;ioannis.andreou@ote-estate.gr;Lysandros.katsaros@ote-estate.gr;giorgos.vagionakis@ote-estate.gr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trading@petrogaz.gr;kkallitsis@petrogaz.gr;kkallitsis@petrogaz.gr;emavridi@petrogaz.gr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e.kouniaki@dei.com.gr;s.zygogianni@dei.com.gr;e.chatziantoniou@dei.com.gr;e.chatziantoniou@dei.com.gr;e.kouniaki@dei.com.gr;s.zygogianni@dei.com.gr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Dimitrios.Georgopoulos@protergia.gr;Dimitrios.Georgopoulos@protergia.gr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Vasilios.Mavrakis@protergia.gr;vasilios.mavrakis@protergia.gr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mmanolaki@renoptipower.gr;sdaggas@renoptipower.gr;gmilionis@renoptipower.gr;mmanolaki@renoptipower.gr;gmilionis@renoptipower.gr;sdaggas@renoptipower.gr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ha@sentradesa.com;cg@sentradesa.com;gk@sentradesa.com;ha@sentradesa.com;cg@sentradesa.com;gk@sentradesa.com;mm@sentradesa.com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vtasiou@soumpasis.gr;ksoum@soumpasis.gr;ksoum@soumpasis.gr;vtasiou@soumpasis.gr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goikonomou@moh.gr;goikonomou@moh.gr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dmilionis@terna-energy.com;nskourli@terna-energy.com;pgalanis@terna-energy.com;nskourli@terna-energy.com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mkalaitzakis@vienersa.gr;ffouki@vienersa.gr;ffouki@vienersa.gr;mkalaitzakis@vienersa.gr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pt@markoubros.com;pt@markoubros.com;pkm@markoubros.com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ninabakara@volterra.gr;ninabakara@volterra.gr;ninabakara@volterra.gr;amitskini@volterra.gr;ipolitis@volterra.gr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g.panagiotou@volton.gr;k.pantziris@volton.gr;g.theleritis@volton.gr;g.panagiotou@volton.gr;k.pantziris@volton.gr;g.theleritis@volton.gr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g.makridakis@watt-volt.gr;k.daskalou@watt-volt.gr;m.piacha@watt-volt.gr;v.mavrogenis@watt-volt.gr;k.daskalou@watt-volt.gr;g.makridakis@watt-volt.gr;v.mavrogenis@watt-volt.gr;m.piacha@watt-volt.gr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papatheodorou@wootis.gr;michas@wootis.gr;kampili@wootis.gr;kampili@wootis.gr;michas@wootis.gr;papatheodorou@wootis.gr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53"/>
      <sheetData sheetId="54"/>
      <sheetData sheetId="55"/>
      <sheetData sheetId="56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7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8"/>
      <sheetData sheetId="59"/>
      <sheetData sheetId="60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16.460999999999999</v>
      </c>
      <c r="C4" s="18">
        <v>16.268000000000001</v>
      </c>
      <c r="D4" s="18">
        <v>15.771000000000001</v>
      </c>
      <c r="E4" s="18">
        <v>11.569000000000001</v>
      </c>
      <c r="F4" s="18">
        <v>11.234</v>
      </c>
      <c r="G4" s="18">
        <v>14.848000000000001</v>
      </c>
      <c r="H4" s="18">
        <v>20.327999999999999</v>
      </c>
      <c r="I4" s="18">
        <v>19.952999999999999</v>
      </c>
      <c r="J4" s="18">
        <v>14.326000000000001</v>
      </c>
      <c r="K4" s="18">
        <v>14.13</v>
      </c>
      <c r="L4" s="18">
        <v>14.11</v>
      </c>
      <c r="M4" s="18">
        <v>14.13</v>
      </c>
      <c r="N4" s="18">
        <v>11.930999999999999</v>
      </c>
      <c r="O4" s="18">
        <v>15.063000000000001</v>
      </c>
      <c r="P4" s="18">
        <v>18.658999999999999</v>
      </c>
      <c r="Q4" s="18">
        <v>16.225000000000001</v>
      </c>
      <c r="R4" s="18">
        <v>10.228999999999999</v>
      </c>
      <c r="S4" s="18">
        <v>10.012</v>
      </c>
      <c r="T4" s="18">
        <v>17.946999999999999</v>
      </c>
      <c r="U4" s="18">
        <v>15.423999999999999</v>
      </c>
      <c r="V4" s="18">
        <v>20.332999999999998</v>
      </c>
      <c r="W4" s="18">
        <v>20.068999999999999</v>
      </c>
      <c r="X4" s="18">
        <v>27.43</v>
      </c>
      <c r="Y4" s="18">
        <v>29.46</v>
      </c>
      <c r="Z4" s="19"/>
      <c r="AA4" s="20">
        <f>SUM(B4:Z4)</f>
        <v>395.90999999999991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45.91</v>
      </c>
      <c r="C7" s="28">
        <v>48.07</v>
      </c>
      <c r="D7" s="28">
        <v>46.36</v>
      </c>
      <c r="E7" s="28">
        <v>120</v>
      </c>
      <c r="F7" s="28">
        <v>120</v>
      </c>
      <c r="G7" s="28">
        <v>73.06</v>
      </c>
      <c r="H7" s="28">
        <v>116.6</v>
      </c>
      <c r="I7" s="28">
        <v>92.42</v>
      </c>
      <c r="J7" s="28">
        <v>122</v>
      </c>
      <c r="K7" s="28">
        <v>200</v>
      </c>
      <c r="L7" s="28">
        <v>200</v>
      </c>
      <c r="M7" s="28">
        <v>200</v>
      </c>
      <c r="N7" s="28">
        <v>238.33</v>
      </c>
      <c r="O7" s="28">
        <v>122</v>
      </c>
      <c r="P7" s="28">
        <v>95.02</v>
      </c>
      <c r="Q7" s="28">
        <v>101.06</v>
      </c>
      <c r="R7" s="28">
        <v>121</v>
      </c>
      <c r="S7" s="28">
        <v>125</v>
      </c>
      <c r="T7" s="28">
        <v>125</v>
      </c>
      <c r="U7" s="28">
        <v>95.06</v>
      </c>
      <c r="V7" s="28">
        <v>88.33</v>
      </c>
      <c r="W7" s="28">
        <v>64.19</v>
      </c>
      <c r="X7" s="28">
        <v>54.4</v>
      </c>
      <c r="Y7" s="28">
        <v>49.17</v>
      </c>
      <c r="Z7" s="29"/>
      <c r="AA7" s="30">
        <f>IF(SUM(GR_MAINLAND_MCP_SUM_SELL)&lt;&gt;0,AVERAGEIF(GR_MAINLAND_MCP_SUM_SELL,"&lt;&gt;"""),"")</f>
        <v>110.9575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>
        <v>3.302</v>
      </c>
      <c r="I11" s="47"/>
      <c r="J11" s="47"/>
      <c r="K11" s="47">
        <v>2.8420000000000001</v>
      </c>
      <c r="L11" s="47">
        <v>3.4670000000000001</v>
      </c>
      <c r="M11" s="47">
        <v>3.782</v>
      </c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13.393000000000001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16.460999999999999</v>
      </c>
      <c r="C13" s="52">
        <v>16.268000000000001</v>
      </c>
      <c r="D13" s="52">
        <v>15.771000000000001</v>
      </c>
      <c r="E13" s="52">
        <v>11.569000000000001</v>
      </c>
      <c r="F13" s="52">
        <v>11.234</v>
      </c>
      <c r="G13" s="52">
        <v>14.848000000000003</v>
      </c>
      <c r="H13" s="52">
        <v>17.026</v>
      </c>
      <c r="I13" s="52">
        <v>15.656000000000001</v>
      </c>
      <c r="J13" s="52">
        <v>14.326000000000001</v>
      </c>
      <c r="K13" s="52">
        <v>11.288</v>
      </c>
      <c r="L13" s="52">
        <v>10.643000000000001</v>
      </c>
      <c r="M13" s="52">
        <v>10.347999999999999</v>
      </c>
      <c r="N13" s="52">
        <v>11.931000000000001</v>
      </c>
      <c r="O13" s="52">
        <v>15.063000000000001</v>
      </c>
      <c r="P13" s="52">
        <v>14.029</v>
      </c>
      <c r="Q13" s="52">
        <v>16.225000000000001</v>
      </c>
      <c r="R13" s="52">
        <v>10.228999999999999</v>
      </c>
      <c r="S13" s="52">
        <v>10.012</v>
      </c>
      <c r="T13" s="52">
        <v>17.946999999999999</v>
      </c>
      <c r="U13" s="52">
        <v>15.424000000000001</v>
      </c>
      <c r="V13" s="52">
        <v>20.333000000000002</v>
      </c>
      <c r="W13" s="52">
        <v>20.068999999999999</v>
      </c>
      <c r="X13" s="52">
        <v>27.43</v>
      </c>
      <c r="Y13" s="52">
        <v>29.46</v>
      </c>
      <c r="Z13" s="53"/>
      <c r="AA13" s="54">
        <f>SUM(B13:Z13)</f>
        <v>373.59</v>
      </c>
    </row>
    <row r="14" spans="1:27" ht="30" customHeight="1" thickBot="1" x14ac:dyDescent="0.25">
      <c r="A14" s="55" t="s">
        <v>10</v>
      </c>
      <c r="B14" s="56">
        <f>IF(LEN(B$2)&gt;0,SUM(B10:B13),"")</f>
        <v>16.460999999999999</v>
      </c>
      <c r="C14" s="57">
        <f t="shared" ref="C14:Z14" si="0">IF(LEN(C$2)&gt;0,SUM(C10:C13),"")</f>
        <v>16.268000000000001</v>
      </c>
      <c r="D14" s="57">
        <f t="shared" si="0"/>
        <v>15.771000000000001</v>
      </c>
      <c r="E14" s="57">
        <f t="shared" si="0"/>
        <v>11.569000000000001</v>
      </c>
      <c r="F14" s="57">
        <f t="shared" si="0"/>
        <v>11.234</v>
      </c>
      <c r="G14" s="57">
        <f t="shared" si="0"/>
        <v>14.848000000000003</v>
      </c>
      <c r="H14" s="57">
        <f t="shared" si="0"/>
        <v>20.327999999999999</v>
      </c>
      <c r="I14" s="57">
        <f t="shared" si="0"/>
        <v>15.656000000000001</v>
      </c>
      <c r="J14" s="57">
        <f t="shared" si="0"/>
        <v>14.326000000000001</v>
      </c>
      <c r="K14" s="57">
        <f t="shared" si="0"/>
        <v>14.13</v>
      </c>
      <c r="L14" s="57">
        <f t="shared" si="0"/>
        <v>14.110000000000001</v>
      </c>
      <c r="M14" s="57">
        <f t="shared" si="0"/>
        <v>14.129999999999999</v>
      </c>
      <c r="N14" s="57">
        <f t="shared" si="0"/>
        <v>11.931000000000001</v>
      </c>
      <c r="O14" s="57">
        <f t="shared" si="0"/>
        <v>15.063000000000001</v>
      </c>
      <c r="P14" s="57">
        <f t="shared" si="0"/>
        <v>14.029</v>
      </c>
      <c r="Q14" s="57">
        <f t="shared" si="0"/>
        <v>16.225000000000001</v>
      </c>
      <c r="R14" s="57">
        <f t="shared" si="0"/>
        <v>10.228999999999999</v>
      </c>
      <c r="S14" s="57">
        <f t="shared" si="0"/>
        <v>10.012</v>
      </c>
      <c r="T14" s="57">
        <f t="shared" si="0"/>
        <v>17.946999999999999</v>
      </c>
      <c r="U14" s="57">
        <f t="shared" si="0"/>
        <v>15.424000000000001</v>
      </c>
      <c r="V14" s="57">
        <f t="shared" si="0"/>
        <v>20.333000000000002</v>
      </c>
      <c r="W14" s="57">
        <f t="shared" si="0"/>
        <v>20.068999999999999</v>
      </c>
      <c r="X14" s="57">
        <f t="shared" si="0"/>
        <v>27.43</v>
      </c>
      <c r="Y14" s="57">
        <f t="shared" si="0"/>
        <v>29.46</v>
      </c>
      <c r="Z14" s="58" t="str">
        <f t="shared" si="0"/>
        <v/>
      </c>
      <c r="AA14" s="59">
        <f>SUM(AA9:AA13)</f>
        <v>386.98299999999995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2.21</v>
      </c>
      <c r="J18" s="72"/>
      <c r="K18" s="72"/>
      <c r="L18" s="72"/>
      <c r="M18" s="72"/>
      <c r="N18" s="72"/>
      <c r="O18" s="72"/>
      <c r="P18" s="72">
        <v>2.1419999999999999</v>
      </c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4.3520000000000003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>
        <v>2.0870000000000002</v>
      </c>
      <c r="J19" s="76"/>
      <c r="K19" s="76"/>
      <c r="L19" s="76"/>
      <c r="M19" s="76"/>
      <c r="N19" s="76"/>
      <c r="O19" s="76"/>
      <c r="P19" s="76">
        <v>2.488</v>
      </c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4.5750000000000002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4.2970000000000006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4.63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8.9269999999999996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16.460999999999999</v>
      </c>
      <c r="C26" s="72">
        <v>16.268000000000001</v>
      </c>
      <c r="D26" s="72">
        <v>15.771000000000001</v>
      </c>
      <c r="E26" s="72">
        <v>11.569000000000001</v>
      </c>
      <c r="F26" s="72">
        <v>11.234</v>
      </c>
      <c r="G26" s="72">
        <v>14.848000000000001</v>
      </c>
      <c r="H26" s="72">
        <v>20.327999999999999</v>
      </c>
      <c r="I26" s="72">
        <v>19.952999999999999</v>
      </c>
      <c r="J26" s="72">
        <v>14.326000000000001</v>
      </c>
      <c r="K26" s="72">
        <v>14.13</v>
      </c>
      <c r="L26" s="72">
        <v>14.11</v>
      </c>
      <c r="M26" s="72">
        <v>14.13</v>
      </c>
      <c r="N26" s="72">
        <v>11.930999999999999</v>
      </c>
      <c r="O26" s="72">
        <v>15.063000000000001</v>
      </c>
      <c r="P26" s="72">
        <v>18.658999999999999</v>
      </c>
      <c r="Q26" s="72">
        <v>16.225000000000001</v>
      </c>
      <c r="R26" s="72">
        <v>10.228999999999999</v>
      </c>
      <c r="S26" s="72">
        <v>10.012</v>
      </c>
      <c r="T26" s="72">
        <v>17.946999999999999</v>
      </c>
      <c r="U26" s="72">
        <v>15.423999999999999</v>
      </c>
      <c r="V26" s="72">
        <v>20.332999999999998</v>
      </c>
      <c r="W26" s="72">
        <v>20.068999999999999</v>
      </c>
      <c r="X26" s="72">
        <v>27.43</v>
      </c>
      <c r="Y26" s="72">
        <v>29.46</v>
      </c>
      <c r="Z26" s="73"/>
      <c r="AA26" s="74">
        <f>SUM(B26:Z26)</f>
        <v>395.90999999999991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16.460999999999999</v>
      </c>
      <c r="C28" s="57">
        <f t="shared" ref="C28:Z28" si="2">IF(LEN(C$2)&gt;0,SUM(C25:C27),"")</f>
        <v>16.268000000000001</v>
      </c>
      <c r="D28" s="57">
        <f t="shared" si="2"/>
        <v>15.771000000000001</v>
      </c>
      <c r="E28" s="57">
        <f t="shared" si="2"/>
        <v>11.569000000000001</v>
      </c>
      <c r="F28" s="57">
        <f t="shared" si="2"/>
        <v>11.234</v>
      </c>
      <c r="G28" s="57">
        <f t="shared" si="2"/>
        <v>14.848000000000001</v>
      </c>
      <c r="H28" s="57">
        <f t="shared" si="2"/>
        <v>20.327999999999999</v>
      </c>
      <c r="I28" s="57">
        <f t="shared" si="2"/>
        <v>19.952999999999999</v>
      </c>
      <c r="J28" s="57">
        <f t="shared" si="2"/>
        <v>14.326000000000001</v>
      </c>
      <c r="K28" s="57">
        <f t="shared" si="2"/>
        <v>14.13</v>
      </c>
      <c r="L28" s="57">
        <f t="shared" si="2"/>
        <v>14.11</v>
      </c>
      <c r="M28" s="57">
        <f t="shared" si="2"/>
        <v>14.13</v>
      </c>
      <c r="N28" s="57">
        <f t="shared" si="2"/>
        <v>11.930999999999999</v>
      </c>
      <c r="O28" s="57">
        <f t="shared" si="2"/>
        <v>15.063000000000001</v>
      </c>
      <c r="P28" s="57">
        <f t="shared" si="2"/>
        <v>18.658999999999999</v>
      </c>
      <c r="Q28" s="57">
        <f t="shared" si="2"/>
        <v>16.225000000000001</v>
      </c>
      <c r="R28" s="57">
        <f t="shared" si="2"/>
        <v>10.228999999999999</v>
      </c>
      <c r="S28" s="57">
        <f t="shared" si="2"/>
        <v>10.012</v>
      </c>
      <c r="T28" s="57">
        <f t="shared" si="2"/>
        <v>17.946999999999999</v>
      </c>
      <c r="U28" s="57">
        <f t="shared" si="2"/>
        <v>15.423999999999999</v>
      </c>
      <c r="V28" s="57">
        <f t="shared" si="2"/>
        <v>20.332999999999998</v>
      </c>
      <c r="W28" s="57">
        <f t="shared" si="2"/>
        <v>20.068999999999999</v>
      </c>
      <c r="X28" s="57">
        <f t="shared" si="2"/>
        <v>27.43</v>
      </c>
      <c r="Y28" s="57">
        <f t="shared" si="2"/>
        <v>29.46</v>
      </c>
      <c r="Z28" s="58" t="str">
        <f t="shared" si="2"/>
        <v/>
      </c>
      <c r="AA28" s="59">
        <f>SUM(AA25:AA27)</f>
        <v>395.90999999999991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16.460999999999999</v>
      </c>
      <c r="C39" s="83">
        <f t="shared" ref="C39:Z39" si="6">IF(LEN(C$2)&gt;0,C14+C22+C36,"")</f>
        <v>16.268000000000001</v>
      </c>
      <c r="D39" s="83">
        <f t="shared" si="6"/>
        <v>15.771000000000001</v>
      </c>
      <c r="E39" s="83">
        <f t="shared" si="6"/>
        <v>11.569000000000001</v>
      </c>
      <c r="F39" s="83">
        <f t="shared" si="6"/>
        <v>11.234</v>
      </c>
      <c r="G39" s="83">
        <f t="shared" si="6"/>
        <v>14.848000000000003</v>
      </c>
      <c r="H39" s="83">
        <f t="shared" si="6"/>
        <v>20.327999999999999</v>
      </c>
      <c r="I39" s="83">
        <f t="shared" si="6"/>
        <v>19.953000000000003</v>
      </c>
      <c r="J39" s="83">
        <f t="shared" si="6"/>
        <v>14.326000000000001</v>
      </c>
      <c r="K39" s="83">
        <f t="shared" si="6"/>
        <v>14.13</v>
      </c>
      <c r="L39" s="83">
        <f t="shared" si="6"/>
        <v>14.110000000000001</v>
      </c>
      <c r="M39" s="83">
        <f t="shared" si="6"/>
        <v>14.129999999999999</v>
      </c>
      <c r="N39" s="83">
        <f t="shared" si="6"/>
        <v>11.931000000000001</v>
      </c>
      <c r="O39" s="83">
        <f t="shared" si="6"/>
        <v>15.063000000000001</v>
      </c>
      <c r="P39" s="83">
        <f t="shared" si="6"/>
        <v>18.658999999999999</v>
      </c>
      <c r="Q39" s="83">
        <f t="shared" si="6"/>
        <v>16.225000000000001</v>
      </c>
      <c r="R39" s="83">
        <f t="shared" si="6"/>
        <v>10.228999999999999</v>
      </c>
      <c r="S39" s="83">
        <f t="shared" si="6"/>
        <v>10.012</v>
      </c>
      <c r="T39" s="83">
        <f t="shared" si="6"/>
        <v>17.946999999999999</v>
      </c>
      <c r="U39" s="83">
        <f t="shared" si="6"/>
        <v>15.424000000000001</v>
      </c>
      <c r="V39" s="83">
        <f t="shared" si="6"/>
        <v>20.333000000000002</v>
      </c>
      <c r="W39" s="83">
        <f t="shared" si="6"/>
        <v>20.068999999999999</v>
      </c>
      <c r="X39" s="83">
        <f t="shared" si="6"/>
        <v>27.43</v>
      </c>
      <c r="Y39" s="83">
        <f t="shared" si="6"/>
        <v>29.46</v>
      </c>
      <c r="Z39" s="84" t="str">
        <f t="shared" si="6"/>
        <v/>
      </c>
      <c r="AA39" s="96">
        <f>SUM(B39:Z39)</f>
        <v>395.91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44167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16.460999999999999</v>
      </c>
      <c r="C4" s="18">
        <v>16.268000000000001</v>
      </c>
      <c r="D4" s="18">
        <v>15.771000000000001</v>
      </c>
      <c r="E4" s="18">
        <v>11.569000000000001</v>
      </c>
      <c r="F4" s="18">
        <v>11.234</v>
      </c>
      <c r="G4" s="18">
        <v>14.848000000000001</v>
      </c>
      <c r="H4" s="18">
        <v>20.327999999999999</v>
      </c>
      <c r="I4" s="18">
        <v>19.952999999999999</v>
      </c>
      <c r="J4" s="18">
        <v>14.326000000000001</v>
      </c>
      <c r="K4" s="18">
        <v>14.13</v>
      </c>
      <c r="L4" s="18">
        <v>14.11</v>
      </c>
      <c r="M4" s="18">
        <v>14.13</v>
      </c>
      <c r="N4" s="18">
        <v>11.930999999999999</v>
      </c>
      <c r="O4" s="18">
        <v>15.063000000000001</v>
      </c>
      <c r="P4" s="18">
        <v>18.658999999999999</v>
      </c>
      <c r="Q4" s="18">
        <v>16.225000000000001</v>
      </c>
      <c r="R4" s="18">
        <v>10.228999999999999</v>
      </c>
      <c r="S4" s="18">
        <v>10.012</v>
      </c>
      <c r="T4" s="18">
        <v>17.946999999999999</v>
      </c>
      <c r="U4" s="18">
        <v>15.423999999999999</v>
      </c>
      <c r="V4" s="18">
        <v>20.332999999999998</v>
      </c>
      <c r="W4" s="18">
        <v>20.068999999999999</v>
      </c>
      <c r="X4" s="18">
        <v>27.43</v>
      </c>
      <c r="Y4" s="18">
        <v>29.46</v>
      </c>
      <c r="Z4" s="19"/>
      <c r="AA4" s="20">
        <f>SUM(B4:Z4)</f>
        <v>395.90999999999991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45.91</v>
      </c>
      <c r="C7" s="28">
        <v>48.07</v>
      </c>
      <c r="D7" s="28">
        <v>46.36</v>
      </c>
      <c r="E7" s="28">
        <v>120</v>
      </c>
      <c r="F7" s="28">
        <v>120</v>
      </c>
      <c r="G7" s="28">
        <v>73.06</v>
      </c>
      <c r="H7" s="28">
        <v>116.6</v>
      </c>
      <c r="I7" s="28">
        <v>92.42</v>
      </c>
      <c r="J7" s="28">
        <v>122</v>
      </c>
      <c r="K7" s="28">
        <v>200</v>
      </c>
      <c r="L7" s="28">
        <v>200</v>
      </c>
      <c r="M7" s="28">
        <v>200</v>
      </c>
      <c r="N7" s="28">
        <v>238.33</v>
      </c>
      <c r="O7" s="28">
        <v>122</v>
      </c>
      <c r="P7" s="28">
        <v>95.02</v>
      </c>
      <c r="Q7" s="28">
        <v>101.06</v>
      </c>
      <c r="R7" s="28">
        <v>121</v>
      </c>
      <c r="S7" s="28">
        <v>125</v>
      </c>
      <c r="T7" s="28">
        <v>125</v>
      </c>
      <c r="U7" s="28">
        <v>95.06</v>
      </c>
      <c r="V7" s="28">
        <v>88.33</v>
      </c>
      <c r="W7" s="28">
        <v>64.19</v>
      </c>
      <c r="X7" s="28">
        <v>54.4</v>
      </c>
      <c r="Y7" s="28">
        <v>49.17</v>
      </c>
      <c r="Z7" s="29"/>
      <c r="AA7" s="30">
        <v>110.9575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1.913</v>
      </c>
      <c r="C13" s="52">
        <v>2.2120000000000002</v>
      </c>
      <c r="D13" s="52"/>
      <c r="E13" s="52"/>
      <c r="F13" s="52"/>
      <c r="G13" s="52"/>
      <c r="H13" s="52"/>
      <c r="I13" s="52">
        <v>3.0000000000000001E-3</v>
      </c>
      <c r="J13" s="52">
        <v>0.16899999999999998</v>
      </c>
      <c r="K13" s="52"/>
      <c r="L13" s="52"/>
      <c r="M13" s="52"/>
      <c r="N13" s="52"/>
      <c r="O13" s="52">
        <v>0.76500000000000001</v>
      </c>
      <c r="P13" s="52">
        <v>1.657</v>
      </c>
      <c r="Q13" s="52">
        <v>0.12300000000000001</v>
      </c>
      <c r="R13" s="52"/>
      <c r="S13" s="52"/>
      <c r="T13" s="52"/>
      <c r="U13" s="52">
        <v>2.109</v>
      </c>
      <c r="V13" s="52">
        <v>5.0030000000000001</v>
      </c>
      <c r="W13" s="52">
        <v>4.4670000000000005</v>
      </c>
      <c r="X13" s="52">
        <v>12.099</v>
      </c>
      <c r="Y13" s="52">
        <v>11.115</v>
      </c>
      <c r="Z13" s="53"/>
      <c r="AA13" s="54">
        <f>SUM(B13:Z13)</f>
        <v>41.634999999999998</v>
      </c>
    </row>
    <row r="14" spans="1:27" ht="30" customHeight="1" thickBot="1" x14ac:dyDescent="0.25">
      <c r="A14" s="55" t="s">
        <v>10</v>
      </c>
      <c r="B14" s="56">
        <f>IF(LEN(B$2)&gt;0,SUM(B10:B13),"")</f>
        <v>1.913</v>
      </c>
      <c r="C14" s="57">
        <f t="shared" ref="C14:Z14" si="0">IF(LEN(C$2)&gt;0,SUM(C10:C13),"")</f>
        <v>2.2120000000000002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3.0000000000000001E-3</v>
      </c>
      <c r="J14" s="57">
        <f t="shared" si="0"/>
        <v>0.16899999999999998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0.76500000000000001</v>
      </c>
      <c r="P14" s="57">
        <f t="shared" si="0"/>
        <v>1.657</v>
      </c>
      <c r="Q14" s="57">
        <f t="shared" si="0"/>
        <v>0.12300000000000001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2.109</v>
      </c>
      <c r="V14" s="57">
        <f t="shared" si="0"/>
        <v>5.0030000000000001</v>
      </c>
      <c r="W14" s="57">
        <f t="shared" si="0"/>
        <v>4.4670000000000005</v>
      </c>
      <c r="X14" s="57">
        <f t="shared" si="0"/>
        <v>12.099</v>
      </c>
      <c r="Y14" s="57">
        <f t="shared" si="0"/>
        <v>11.115</v>
      </c>
      <c r="Z14" s="58" t="str">
        <f t="shared" si="0"/>
        <v/>
      </c>
      <c r="AA14" s="59">
        <f>SUM(AA9:AA13)</f>
        <v>41.634999999999998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3.1719999999999997</v>
      </c>
      <c r="C18" s="72">
        <v>3.1180000000000003</v>
      </c>
      <c r="D18" s="72">
        <v>3.1219999999999999</v>
      </c>
      <c r="E18" s="72">
        <v>1.8819999999999999</v>
      </c>
      <c r="F18" s="72">
        <v>1.9470000000000001</v>
      </c>
      <c r="G18" s="72">
        <v>2.6470000000000002</v>
      </c>
      <c r="H18" s="72">
        <v>1.9259999999999999</v>
      </c>
      <c r="I18" s="72">
        <v>2.1139999999999999</v>
      </c>
      <c r="J18" s="72">
        <v>0.48699999999999999</v>
      </c>
      <c r="K18" s="72"/>
      <c r="L18" s="72"/>
      <c r="M18" s="72"/>
      <c r="N18" s="72"/>
      <c r="O18" s="72">
        <v>0.188</v>
      </c>
      <c r="P18" s="72">
        <v>2.0259999999999998</v>
      </c>
      <c r="Q18" s="72">
        <v>1.9259999999999999</v>
      </c>
      <c r="R18" s="72">
        <v>0.92900000000000005</v>
      </c>
      <c r="S18" s="72"/>
      <c r="T18" s="72"/>
      <c r="U18" s="72">
        <v>2.2069999999999999</v>
      </c>
      <c r="V18" s="72">
        <v>2.113</v>
      </c>
      <c r="W18" s="72">
        <v>2.0009999999999999</v>
      </c>
      <c r="X18" s="72">
        <v>1.921</v>
      </c>
      <c r="Y18" s="72">
        <v>4.5519999999999996</v>
      </c>
      <c r="Z18" s="73"/>
      <c r="AA18" s="74">
        <f>SUM(B18:Z18)</f>
        <v>38.277999999999999</v>
      </c>
    </row>
    <row r="19" spans="1:27" ht="24.95" customHeight="1" x14ac:dyDescent="0.2">
      <c r="A19" s="70" t="s">
        <v>14</v>
      </c>
      <c r="B19" s="75">
        <v>11.375999999999999</v>
      </c>
      <c r="C19" s="76">
        <v>10.938000000000001</v>
      </c>
      <c r="D19" s="76">
        <v>12.649000000000001</v>
      </c>
      <c r="E19" s="76">
        <v>9.6869999999999994</v>
      </c>
      <c r="F19" s="76">
        <v>9.286999999999999</v>
      </c>
      <c r="G19" s="76">
        <v>12.201000000000001</v>
      </c>
      <c r="H19" s="76">
        <v>18.402000000000001</v>
      </c>
      <c r="I19" s="76">
        <v>17.836000000000002</v>
      </c>
      <c r="J19" s="76">
        <v>13.67</v>
      </c>
      <c r="K19" s="76">
        <v>14.13</v>
      </c>
      <c r="L19" s="76">
        <v>14.11</v>
      </c>
      <c r="M19" s="76">
        <v>14.129999999999999</v>
      </c>
      <c r="N19" s="76">
        <v>11.930999999999999</v>
      </c>
      <c r="O19" s="76">
        <v>14.11</v>
      </c>
      <c r="P19" s="76">
        <v>14.976000000000001</v>
      </c>
      <c r="Q19" s="76">
        <v>14.176</v>
      </c>
      <c r="R19" s="76">
        <v>9.3000000000000007</v>
      </c>
      <c r="S19" s="76">
        <v>10.012</v>
      </c>
      <c r="T19" s="76">
        <v>17.946999999999999</v>
      </c>
      <c r="U19" s="76">
        <v>11.108000000000001</v>
      </c>
      <c r="V19" s="76">
        <v>13.217000000000002</v>
      </c>
      <c r="W19" s="76">
        <v>13.601000000000001</v>
      </c>
      <c r="X19" s="76">
        <v>13.41</v>
      </c>
      <c r="Y19" s="76">
        <v>13.792999999999999</v>
      </c>
      <c r="Z19" s="73"/>
      <c r="AA19" s="74">
        <f>SUM(B19:Z19)</f>
        <v>315.99700000000001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14.547999999999998</v>
      </c>
      <c r="C22" s="83">
        <f t="shared" si="1"/>
        <v>14.056000000000001</v>
      </c>
      <c r="D22" s="83">
        <f t="shared" si="1"/>
        <v>15.771000000000001</v>
      </c>
      <c r="E22" s="83">
        <f t="shared" si="1"/>
        <v>11.568999999999999</v>
      </c>
      <c r="F22" s="83">
        <f t="shared" si="1"/>
        <v>11.233999999999998</v>
      </c>
      <c r="G22" s="83">
        <f t="shared" si="1"/>
        <v>14.848000000000001</v>
      </c>
      <c r="H22" s="83">
        <f t="shared" si="1"/>
        <v>20.327999999999999</v>
      </c>
      <c r="I22" s="83">
        <f t="shared" si="1"/>
        <v>19.950000000000003</v>
      </c>
      <c r="J22" s="83">
        <f t="shared" si="1"/>
        <v>14.157</v>
      </c>
      <c r="K22" s="83">
        <f t="shared" si="1"/>
        <v>14.13</v>
      </c>
      <c r="L22" s="83">
        <f t="shared" si="1"/>
        <v>14.11</v>
      </c>
      <c r="M22" s="83">
        <f t="shared" si="1"/>
        <v>14.129999999999999</v>
      </c>
      <c r="N22" s="83">
        <f t="shared" si="1"/>
        <v>11.930999999999999</v>
      </c>
      <c r="O22" s="83">
        <f t="shared" si="1"/>
        <v>14.298</v>
      </c>
      <c r="P22" s="83">
        <f t="shared" si="1"/>
        <v>17.002000000000002</v>
      </c>
      <c r="Q22" s="83">
        <f t="shared" si="1"/>
        <v>16.102</v>
      </c>
      <c r="R22" s="83">
        <f t="shared" si="1"/>
        <v>10.229000000000001</v>
      </c>
      <c r="S22" s="83">
        <f t="shared" si="1"/>
        <v>10.012</v>
      </c>
      <c r="T22" s="83">
        <f t="shared" si="1"/>
        <v>17.946999999999999</v>
      </c>
      <c r="U22" s="83">
        <f t="shared" si="1"/>
        <v>13.315000000000001</v>
      </c>
      <c r="V22" s="83">
        <f t="shared" si="1"/>
        <v>15.330000000000002</v>
      </c>
      <c r="W22" s="83">
        <f t="shared" si="1"/>
        <v>15.602</v>
      </c>
      <c r="X22" s="83">
        <f t="shared" si="1"/>
        <v>15.331</v>
      </c>
      <c r="Y22" s="83">
        <f t="shared" si="1"/>
        <v>18.344999999999999</v>
      </c>
      <c r="Z22" s="84">
        <f t="shared" si="1"/>
        <v>0</v>
      </c>
      <c r="AA22" s="85">
        <f t="shared" si="1"/>
        <v>354.27500000000003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16.460999999999999</v>
      </c>
      <c r="C26" s="72">
        <v>16.268000000000001</v>
      </c>
      <c r="D26" s="72">
        <v>15.771000000000001</v>
      </c>
      <c r="E26" s="72">
        <v>11.569000000000001</v>
      </c>
      <c r="F26" s="72">
        <v>11.234</v>
      </c>
      <c r="G26" s="72">
        <v>14.848000000000001</v>
      </c>
      <c r="H26" s="72">
        <v>20.327999999999999</v>
      </c>
      <c r="I26" s="72">
        <v>19.952999999999999</v>
      </c>
      <c r="J26" s="72">
        <v>14.326000000000001</v>
      </c>
      <c r="K26" s="72">
        <v>14.13</v>
      </c>
      <c r="L26" s="72">
        <v>14.11</v>
      </c>
      <c r="M26" s="72">
        <v>14.13</v>
      </c>
      <c r="N26" s="72">
        <v>11.930999999999999</v>
      </c>
      <c r="O26" s="72">
        <v>15.063000000000001</v>
      </c>
      <c r="P26" s="72">
        <v>18.658999999999999</v>
      </c>
      <c r="Q26" s="72">
        <v>16.225000000000001</v>
      </c>
      <c r="R26" s="72">
        <v>10.228999999999999</v>
      </c>
      <c r="S26" s="72">
        <v>10.012</v>
      </c>
      <c r="T26" s="72">
        <v>17.946999999999999</v>
      </c>
      <c r="U26" s="72">
        <v>15.423999999999999</v>
      </c>
      <c r="V26" s="72">
        <v>20.332999999999998</v>
      </c>
      <c r="W26" s="72">
        <v>20.068999999999999</v>
      </c>
      <c r="X26" s="72">
        <v>27.43</v>
      </c>
      <c r="Y26" s="72">
        <v>29.46</v>
      </c>
      <c r="Z26" s="73"/>
      <c r="AA26" s="74">
        <f>SUM(B26:Z26)</f>
        <v>395.90999999999991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16.460999999999999</v>
      </c>
      <c r="C28" s="57">
        <f t="shared" si="2"/>
        <v>16.268000000000001</v>
      </c>
      <c r="D28" s="57">
        <f t="shared" si="2"/>
        <v>15.771000000000001</v>
      </c>
      <c r="E28" s="57">
        <f t="shared" si="2"/>
        <v>11.569000000000001</v>
      </c>
      <c r="F28" s="57">
        <f t="shared" si="2"/>
        <v>11.234</v>
      </c>
      <c r="G28" s="57">
        <f t="shared" si="2"/>
        <v>14.848000000000001</v>
      </c>
      <c r="H28" s="57">
        <f t="shared" si="2"/>
        <v>20.327999999999999</v>
      </c>
      <c r="I28" s="57">
        <f t="shared" si="2"/>
        <v>19.952999999999999</v>
      </c>
      <c r="J28" s="57">
        <f t="shared" si="2"/>
        <v>14.326000000000001</v>
      </c>
      <c r="K28" s="57">
        <f t="shared" si="2"/>
        <v>14.13</v>
      </c>
      <c r="L28" s="57">
        <f t="shared" si="2"/>
        <v>14.11</v>
      </c>
      <c r="M28" s="57">
        <f t="shared" si="2"/>
        <v>14.13</v>
      </c>
      <c r="N28" s="57">
        <f t="shared" si="2"/>
        <v>11.930999999999999</v>
      </c>
      <c r="O28" s="57">
        <f t="shared" si="2"/>
        <v>15.063000000000001</v>
      </c>
      <c r="P28" s="57">
        <f t="shared" si="2"/>
        <v>18.658999999999999</v>
      </c>
      <c r="Q28" s="57">
        <f t="shared" si="2"/>
        <v>16.225000000000001</v>
      </c>
      <c r="R28" s="57">
        <f t="shared" si="2"/>
        <v>10.228999999999999</v>
      </c>
      <c r="S28" s="57">
        <f t="shared" si="2"/>
        <v>10.012</v>
      </c>
      <c r="T28" s="57">
        <f t="shared" si="2"/>
        <v>17.946999999999999</v>
      </c>
      <c r="U28" s="57">
        <f t="shared" si="2"/>
        <v>15.423999999999999</v>
      </c>
      <c r="V28" s="57">
        <f t="shared" si="2"/>
        <v>20.332999999999998</v>
      </c>
      <c r="W28" s="57">
        <f t="shared" si="2"/>
        <v>20.068999999999999</v>
      </c>
      <c r="X28" s="57">
        <f t="shared" si="2"/>
        <v>27.43</v>
      </c>
      <c r="Y28" s="57">
        <f t="shared" si="2"/>
        <v>29.46</v>
      </c>
      <c r="Z28" s="58">
        <f t="shared" si="2"/>
        <v>0</v>
      </c>
      <c r="AA28" s="59">
        <f t="shared" si="2"/>
        <v>395.90999999999991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16.460999999999999</v>
      </c>
      <c r="C39" s="83">
        <f t="shared" ref="C39:Z39" si="6">SUM(C10:C13)+C22+C36</f>
        <v>16.268000000000001</v>
      </c>
      <c r="D39" s="83">
        <f t="shared" si="6"/>
        <v>15.771000000000001</v>
      </c>
      <c r="E39" s="83">
        <f t="shared" si="6"/>
        <v>11.568999999999999</v>
      </c>
      <c r="F39" s="83">
        <f t="shared" si="6"/>
        <v>11.233999999999998</v>
      </c>
      <c r="G39" s="83">
        <f t="shared" si="6"/>
        <v>14.848000000000001</v>
      </c>
      <c r="H39" s="83">
        <f t="shared" si="6"/>
        <v>20.327999999999999</v>
      </c>
      <c r="I39" s="83">
        <f t="shared" si="6"/>
        <v>19.953000000000003</v>
      </c>
      <c r="J39" s="83">
        <f t="shared" si="6"/>
        <v>14.326000000000001</v>
      </c>
      <c r="K39" s="83">
        <f t="shared" si="6"/>
        <v>14.13</v>
      </c>
      <c r="L39" s="83">
        <f t="shared" si="6"/>
        <v>14.11</v>
      </c>
      <c r="M39" s="83">
        <f t="shared" si="6"/>
        <v>14.129999999999999</v>
      </c>
      <c r="N39" s="83">
        <f t="shared" si="6"/>
        <v>11.930999999999999</v>
      </c>
      <c r="O39" s="83">
        <f t="shared" si="6"/>
        <v>15.063000000000001</v>
      </c>
      <c r="P39" s="83">
        <f t="shared" si="6"/>
        <v>18.659000000000002</v>
      </c>
      <c r="Q39" s="83">
        <f t="shared" si="6"/>
        <v>16.225000000000001</v>
      </c>
      <c r="R39" s="83">
        <f t="shared" si="6"/>
        <v>10.229000000000001</v>
      </c>
      <c r="S39" s="83">
        <f t="shared" si="6"/>
        <v>10.012</v>
      </c>
      <c r="T39" s="83">
        <f t="shared" si="6"/>
        <v>17.946999999999999</v>
      </c>
      <c r="U39" s="83">
        <f t="shared" si="6"/>
        <v>15.424000000000001</v>
      </c>
      <c r="V39" s="83">
        <f t="shared" si="6"/>
        <v>20.333000000000002</v>
      </c>
      <c r="W39" s="83">
        <f t="shared" si="6"/>
        <v>20.069000000000003</v>
      </c>
      <c r="X39" s="83">
        <f t="shared" si="6"/>
        <v>27.43</v>
      </c>
      <c r="Y39" s="83">
        <f t="shared" si="6"/>
        <v>29.46</v>
      </c>
      <c r="Z39" s="84">
        <f t="shared" si="6"/>
        <v>0</v>
      </c>
      <c r="AA39" s="96">
        <f>SUM(B39:Z39)</f>
        <v>395.90999999999997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34</vt:i4>
      </vt:variant>
    </vt:vector>
  </HeadingPairs>
  <TitlesOfParts>
    <vt:vector size="37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2020-12-01T21:22:00Z</dcterms:created>
  <dcterms:modified xsi:type="dcterms:W3CDTF">2020-12-01T21:22:04Z</dcterms:modified>
</cp:coreProperties>
</file>