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[1]SPOT_Orders_OverView_01!$A$18:$A$29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<sst xmlns="http://schemas.openxmlformats.org/spreadsheetml/2006/main" count="74" uniqueCount="41">
  <si>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30/11/2020 23:17:48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</si>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</sst>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22.427</c:v>
                </c:pt>
                <c:pt idx="11">
                  <c:v>23.385999999999999</c:v>
                </c:pt>
                <c:pt idx="12">
                  <c:v>24.279</c:v>
                </c:pt>
                <c:pt idx="13">
                  <c:v>23.457999999999998</c:v>
                </c:pt>
                <c:pt idx="14">
                  <c:v>20</c:v>
                </c:pt>
                <c:pt idx="15">
                  <c:v>10</c:v>
                </c:pt>
                <c:pt idx="16">
                  <c:v>17.53</c:v>
                </c:pt>
                <c:pt idx="17">
                  <c:v>10</c:v>
                </c:pt>
                <c:pt idx="18">
                  <c:v>15.012</c:v>
                </c:pt>
                <c:pt idx="19">
                  <c:v>14.619</c:v>
                </c:pt>
                <c:pt idx="20">
                  <c:v>19.402999999999999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6.7880000000000003</c:v>
                </c:pt>
                <c:pt idx="1">
                  <c:v>5.87</c:v>
                </c:pt>
                <c:pt idx="2">
                  <c:v>4.9250000000000007</c:v>
                </c:pt>
                <c:pt idx="3">
                  <c:v>5.1029999999999998</c:v>
                </c:pt>
                <c:pt idx="4">
                  <c:v>4.3230000000000004</c:v>
                </c:pt>
                <c:pt idx="5">
                  <c:v>4.4459999999999997</c:v>
                </c:pt>
                <c:pt idx="6">
                  <c:v>8.907</c:v>
                </c:pt>
                <c:pt idx="7">
                  <c:v>10.286999999999999</c:v>
                </c:pt>
                <c:pt idx="8">
                  <c:v>14.856</c:v>
                </c:pt>
                <c:pt idx="9">
                  <c:v>19.687999999999999</c:v>
                </c:pt>
                <c:pt idx="10">
                  <c:v>1.349</c:v>
                </c:pt>
                <c:pt idx="11">
                  <c:v>1.4340000000000002</c:v>
                </c:pt>
                <c:pt idx="12">
                  <c:v>3.1709999999999998</c:v>
                </c:pt>
                <c:pt idx="13">
                  <c:v>4.0069999999999997</c:v>
                </c:pt>
                <c:pt idx="14">
                  <c:v>6.0279999999999996</c:v>
                </c:pt>
                <c:pt idx="15">
                  <c:v>6.8979999999999997</c:v>
                </c:pt>
                <c:pt idx="16">
                  <c:v>6.4749999999999996</c:v>
                </c:pt>
                <c:pt idx="17">
                  <c:v>5.3140000000000001</c:v>
                </c:pt>
                <c:pt idx="18">
                  <c:v>2.879</c:v>
                </c:pt>
                <c:pt idx="19">
                  <c:v>3.883</c:v>
                </c:pt>
                <c:pt idx="20">
                  <c:v>7.5629999999999997</c:v>
                </c:pt>
                <c:pt idx="21">
                  <c:v>6.4370000000000003</c:v>
                </c:pt>
                <c:pt idx="22">
                  <c:v>4.2309999999999999</c:v>
                </c:pt>
                <c:pt idx="23">
                  <c:v>3.1720000000000002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9094976"/>
        <c:axId val="359095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6.7880000000000003</c:v>
                </c:pt>
                <c:pt idx="1">
                  <c:v>5.87</c:v>
                </c:pt>
                <c:pt idx="2">
                  <c:v>4.9249999999999998</c:v>
                </c:pt>
                <c:pt idx="3">
                  <c:v>5.1029999999999998</c:v>
                </c:pt>
                <c:pt idx="4">
                  <c:v>4.3230000000000004</c:v>
                </c:pt>
                <c:pt idx="5">
                  <c:v>4.4459999999999997</c:v>
                </c:pt>
                <c:pt idx="6">
                  <c:v>8.907</c:v>
                </c:pt>
                <c:pt idx="7">
                  <c:v>10.287000000000001</c:v>
                </c:pt>
                <c:pt idx="8">
                  <c:v>14.856</c:v>
                </c:pt>
                <c:pt idx="9">
                  <c:v>19.687999999999999</c:v>
                </c:pt>
                <c:pt idx="10">
                  <c:v>23.776</c:v>
                </c:pt>
                <c:pt idx="11">
                  <c:v>24.82</c:v>
                </c:pt>
                <c:pt idx="12">
                  <c:v>27.45</c:v>
                </c:pt>
                <c:pt idx="13">
                  <c:v>27.465</c:v>
                </c:pt>
                <c:pt idx="14">
                  <c:v>26.027999999999999</c:v>
                </c:pt>
                <c:pt idx="15">
                  <c:v>16.898</c:v>
                </c:pt>
                <c:pt idx="16">
                  <c:v>24.004999999999999</c:v>
                </c:pt>
                <c:pt idx="17">
                  <c:v>15.314</c:v>
                </c:pt>
                <c:pt idx="18">
                  <c:v>17.890999999999998</c:v>
                </c:pt>
                <c:pt idx="19">
                  <c:v>18.501999999999999</c:v>
                </c:pt>
                <c:pt idx="20">
                  <c:v>26.966000000000001</c:v>
                </c:pt>
                <c:pt idx="21">
                  <c:v>6.4370000000000003</c:v>
                </c:pt>
                <c:pt idx="22">
                  <c:v>4.2309999999999999</c:v>
                </c:pt>
                <c:pt idx="23">
                  <c:v>3.1720000000000002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094976"/>
        <c:axId val="359095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5.38</c:v>
                </c:pt>
                <c:pt idx="1">
                  <c:v>0.1</c:v>
                </c:pt>
                <c:pt idx="2">
                  <c:v>0.09</c:v>
                </c:pt>
                <c:pt idx="3">
                  <c:v>0.09</c:v>
                </c:pt>
                <c:pt idx="4">
                  <c:v>1.1200000000000001</c:v>
                </c:pt>
                <c:pt idx="5">
                  <c:v>31.16</c:v>
                </c:pt>
                <c:pt idx="6">
                  <c:v>53.06</c:v>
                </c:pt>
                <c:pt idx="7">
                  <c:v>75.23</c:v>
                </c:pt>
                <c:pt idx="8">
                  <c:v>85.85</c:v>
                </c:pt>
                <c:pt idx="9">
                  <c:v>70.05</c:v>
                </c:pt>
                <c:pt idx="10">
                  <c:v>62.28</c:v>
                </c:pt>
                <c:pt idx="11">
                  <c:v>61.9</c:v>
                </c:pt>
                <c:pt idx="12">
                  <c:v>61.75</c:v>
                </c:pt>
                <c:pt idx="13">
                  <c:v>61.52</c:v>
                </c:pt>
                <c:pt idx="14">
                  <c:v>65.95</c:v>
                </c:pt>
                <c:pt idx="15">
                  <c:v>86.52</c:v>
                </c:pt>
                <c:pt idx="16">
                  <c:v>88.13</c:v>
                </c:pt>
                <c:pt idx="17">
                  <c:v>90.71</c:v>
                </c:pt>
                <c:pt idx="18">
                  <c:v>88.13</c:v>
                </c:pt>
                <c:pt idx="19">
                  <c:v>88.13</c:v>
                </c:pt>
                <c:pt idx="20">
                  <c:v>86.52</c:v>
                </c:pt>
                <c:pt idx="21">
                  <c:v>56.69</c:v>
                </c:pt>
                <c:pt idx="22">
                  <c:v>52.31</c:v>
                </c:pt>
                <c:pt idx="23">
                  <c:v>47.38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096152"/>
        <c:axId val="359095760"/>
      </c:lineChart>
      <c:catAx>
        <c:axId val="359094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95368"/>
        <c:crosses val="autoZero"/>
        <c:auto val="1"/>
        <c:lblAlgn val="ctr"/>
        <c:lblOffset val="100"/>
        <c:noMultiLvlLbl val="0"/>
      </c:catAx>
      <c:valAx>
        <c:axId val="35909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94976"/>
        <c:crosses val="autoZero"/>
        <c:crossBetween val="between"/>
      </c:valAx>
      <c:valAx>
        <c:axId val="359095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96152"/>
        <c:crosses val="max"/>
        <c:crossBetween val="between"/>
      </c:valAx>
      <c:catAx>
        <c:axId val="359096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095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44166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200.114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148.03399999999999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2.6</v>
          </cell>
        </row>
        <row r="33">
          <cell r="C33">
            <v>0</v>
          </cell>
        </row>
        <row r="34">
          <cell r="C34">
            <v>230.34099999999998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115.20700000000001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5.38</v>
          </cell>
          <cell r="C7">
            <v>0.1</v>
          </cell>
          <cell r="D7">
            <v>0.09</v>
          </cell>
          <cell r="E7">
            <v>0.09</v>
          </cell>
          <cell r="F7">
            <v>1.1200000000000001</v>
          </cell>
          <cell r="G7">
            <v>31.16</v>
          </cell>
          <cell r="H7">
            <v>53.06</v>
          </cell>
          <cell r="I7">
            <v>75.23</v>
          </cell>
          <cell r="J7">
            <v>85.85</v>
          </cell>
          <cell r="K7">
            <v>70.05</v>
          </cell>
          <cell r="L7">
            <v>62.28</v>
          </cell>
          <cell r="M7">
            <v>61.9</v>
          </cell>
          <cell r="N7">
            <v>61.75</v>
          </cell>
          <cell r="O7">
            <v>61.52</v>
          </cell>
          <cell r="P7">
            <v>65.95</v>
          </cell>
          <cell r="Q7">
            <v>86.52</v>
          </cell>
          <cell r="R7">
            <v>88.13</v>
          </cell>
          <cell r="S7">
            <v>90.71</v>
          </cell>
          <cell r="T7">
            <v>88.13</v>
          </cell>
          <cell r="U7">
            <v>88.13</v>
          </cell>
          <cell r="V7">
            <v>86.52</v>
          </cell>
          <cell r="W7">
            <v>56.69</v>
          </cell>
          <cell r="X7">
            <v>52.31</v>
          </cell>
          <cell r="Y7">
            <v>47.38</v>
          </cell>
        </row>
        <row r="37">
          <cell r="L37">
            <v>11.212999999999999</v>
          </cell>
          <cell r="M37">
            <v>11.693</v>
          </cell>
          <cell r="N37">
            <v>12.119</v>
          </cell>
          <cell r="O37">
            <v>11.712999999999999</v>
          </cell>
          <cell r="P37">
            <v>10</v>
          </cell>
          <cell r="Q37">
            <v>5</v>
          </cell>
          <cell r="R37">
            <v>8.7650000000000006</v>
          </cell>
          <cell r="S37">
            <v>5</v>
          </cell>
          <cell r="T37">
            <v>7.5060000000000002</v>
          </cell>
          <cell r="U37">
            <v>7.3090000000000002</v>
          </cell>
          <cell r="V37">
            <v>9.4030000000000005</v>
          </cell>
        </row>
        <row r="38">
          <cell r="L38">
            <v>11.214</v>
          </cell>
          <cell r="M38">
            <v>11.693</v>
          </cell>
          <cell r="N38">
            <v>12.16</v>
          </cell>
          <cell r="O38">
            <v>11.744999999999999</v>
          </cell>
          <cell r="P38">
            <v>10</v>
          </cell>
          <cell r="Q38">
            <v>5</v>
          </cell>
          <cell r="R38">
            <v>8.7650000000000006</v>
          </cell>
          <cell r="S38">
            <v>5</v>
          </cell>
          <cell r="T38">
            <v>7.5060000000000002</v>
          </cell>
          <cell r="U38">
            <v>7.31</v>
          </cell>
          <cell r="V38">
            <v>10</v>
          </cell>
        </row>
        <row r="59">
          <cell r="B59">
            <v>6.7880000000000003</v>
          </cell>
          <cell r="C59">
            <v>5.87</v>
          </cell>
          <cell r="D59">
            <v>4.9250000000000007</v>
          </cell>
          <cell r="E59">
            <v>5.1029999999999998</v>
          </cell>
          <cell r="F59">
            <v>4.3230000000000004</v>
          </cell>
          <cell r="G59">
            <v>4.4459999999999997</v>
          </cell>
          <cell r="H59">
            <v>8.907</v>
          </cell>
          <cell r="I59">
            <v>10.286999999999999</v>
          </cell>
          <cell r="J59">
            <v>14.856</v>
          </cell>
          <cell r="K59">
            <v>19.687999999999999</v>
          </cell>
          <cell r="L59">
            <v>1.349</v>
          </cell>
          <cell r="M59">
            <v>1.4340000000000002</v>
          </cell>
          <cell r="N59">
            <v>3.1709999999999998</v>
          </cell>
          <cell r="O59">
            <v>4.0069999999999997</v>
          </cell>
          <cell r="P59">
            <v>6.0279999999999996</v>
          </cell>
          <cell r="Q59">
            <v>6.8979999999999997</v>
          </cell>
          <cell r="R59">
            <v>6.4749999999999996</v>
          </cell>
          <cell r="S59">
            <v>5.3140000000000001</v>
          </cell>
          <cell r="T59">
            <v>2.879</v>
          </cell>
          <cell r="U59">
            <v>3.883</v>
          </cell>
          <cell r="V59">
            <v>7.5629999999999997</v>
          </cell>
          <cell r="W59">
            <v>6.4370000000000003</v>
          </cell>
          <cell r="X59">
            <v>4.2309999999999999</v>
          </cell>
          <cell r="Y59">
            <v>3.1720000000000002</v>
          </cell>
        </row>
      </sheetData>
      <sheetData sheetId="16">
        <row r="59">
          <cell r="B59">
            <v>2.62</v>
          </cell>
          <cell r="G59">
            <v>3.2000000000000001E-2</v>
          </cell>
          <cell r="H59">
            <v>1.35</v>
          </cell>
          <cell r="I59">
            <v>0.91200000000000003</v>
          </cell>
          <cell r="K59">
            <v>0.42</v>
          </cell>
          <cell r="L59">
            <v>2.1829999999999998</v>
          </cell>
          <cell r="M59">
            <v>3.089</v>
          </cell>
          <cell r="N59">
            <v>6.931</v>
          </cell>
          <cell r="O59">
            <v>11.311999999999999</v>
          </cell>
          <cell r="P59">
            <v>12.872</v>
          </cell>
          <cell r="Q59">
            <v>5.6310000000000002</v>
          </cell>
          <cell r="R59">
            <v>15.787000000000001</v>
          </cell>
          <cell r="S59">
            <v>6.4029999999999996</v>
          </cell>
          <cell r="T59">
            <v>8.0579999999999998</v>
          </cell>
          <cell r="U59">
            <v>8.56</v>
          </cell>
          <cell r="V59">
            <v>22.599</v>
          </cell>
          <cell r="W59">
            <v>4.415</v>
          </cell>
          <cell r="X59">
            <v>1.6440000000000001</v>
          </cell>
          <cell r="Y59">
            <v>0.38900000000000001</v>
          </cell>
        </row>
        <row r="64">
          <cell r="C64">
            <v>1</v>
          </cell>
          <cell r="D64">
            <v>0.8</v>
          </cell>
          <cell r="E64">
            <v>0.8</v>
          </cell>
        </row>
        <row r="66">
          <cell r="B66">
            <v>4.1680000000000001</v>
          </cell>
          <cell r="C66">
            <v>4.8699999999999992</v>
          </cell>
          <cell r="D66">
            <v>4.125</v>
          </cell>
          <cell r="E66">
            <v>4.3029999999999999</v>
          </cell>
          <cell r="F66">
            <v>4.3230000000000004</v>
          </cell>
          <cell r="G66">
            <v>4.4139999999999997</v>
          </cell>
          <cell r="H66">
            <v>7.5570000000000004</v>
          </cell>
          <cell r="I66">
            <v>9.375</v>
          </cell>
          <cell r="J66">
            <v>14.856000000000002</v>
          </cell>
          <cell r="K66">
            <v>19.268000000000001</v>
          </cell>
          <cell r="L66">
            <v>21.593</v>
          </cell>
          <cell r="M66">
            <v>21.731000000000002</v>
          </cell>
          <cell r="N66">
            <v>20.518999999999998</v>
          </cell>
          <cell r="O66">
            <v>16.152999999999999</v>
          </cell>
          <cell r="P66">
            <v>13.156000000000001</v>
          </cell>
          <cell r="Q66">
            <v>11.266999999999999</v>
          </cell>
          <cell r="R66">
            <v>8.218</v>
          </cell>
          <cell r="S66">
            <v>8.9109999999999996</v>
          </cell>
          <cell r="T66">
            <v>9.8330000000000002</v>
          </cell>
          <cell r="U66">
            <v>9.9420000000000002</v>
          </cell>
          <cell r="V66">
            <v>4.367</v>
          </cell>
          <cell r="W66">
            <v>2.0219999999999998</v>
          </cell>
          <cell r="X66">
            <v>2.5870000000000002</v>
          </cell>
          <cell r="Y66">
            <v>2.7829999999999999</v>
          </cell>
        </row>
      </sheetData>
      <sheetData sheetId="17">
        <row r="7">
          <cell r="B7">
            <v>5.38</v>
          </cell>
          <cell r="C7">
            <v>0.1</v>
          </cell>
          <cell r="D7">
            <v>0.09</v>
          </cell>
          <cell r="E7">
            <v>0.09</v>
          </cell>
          <cell r="F7">
            <v>1.1200000000000001</v>
          </cell>
          <cell r="G7">
            <v>31.16</v>
          </cell>
          <cell r="H7">
            <v>53.06</v>
          </cell>
          <cell r="I7">
            <v>75.23</v>
          </cell>
          <cell r="J7">
            <v>85.85</v>
          </cell>
          <cell r="K7">
            <v>70.05</v>
          </cell>
          <cell r="L7">
            <v>62.28</v>
          </cell>
          <cell r="M7">
            <v>61.9</v>
          </cell>
          <cell r="N7">
            <v>61.75</v>
          </cell>
          <cell r="O7">
            <v>61.52</v>
          </cell>
          <cell r="P7">
            <v>65.95</v>
          </cell>
          <cell r="Q7">
            <v>86.52</v>
          </cell>
          <cell r="R7">
            <v>88.13</v>
          </cell>
          <cell r="S7">
            <v>90.71</v>
          </cell>
          <cell r="T7">
            <v>88.13</v>
          </cell>
          <cell r="U7">
            <v>88.13</v>
          </cell>
          <cell r="V7">
            <v>86.52</v>
          </cell>
          <cell r="W7">
            <v>56.69</v>
          </cell>
          <cell r="X7">
            <v>52.31</v>
          </cell>
          <cell r="Y7">
            <v>47.38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KORINTHOS_POWER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44166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0">
        <row r="2">
          <cell r="C2">
            <v>44167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6.7880000000000003</v>
      </c>
      <c r="C4" s="18">
        <v>5.87</v>
      </c>
      <c r="D4" s="18">
        <v>4.9249999999999998</v>
      </c>
      <c r="E4" s="18">
        <v>5.1029999999999998</v>
      </c>
      <c r="F4" s="18">
        <v>4.3230000000000004</v>
      </c>
      <c r="G4" s="18">
        <v>4.4459999999999997</v>
      </c>
      <c r="H4" s="18">
        <v>8.907</v>
      </c>
      <c r="I4" s="18">
        <v>10.287000000000001</v>
      </c>
      <c r="J4" s="18">
        <v>14.856</v>
      </c>
      <c r="K4" s="18">
        <v>19.687999999999999</v>
      </c>
      <c r="L4" s="18">
        <v>23.776</v>
      </c>
      <c r="M4" s="18">
        <v>24.82</v>
      </c>
      <c r="N4" s="18">
        <v>27.45</v>
      </c>
      <c r="O4" s="18">
        <v>27.465</v>
      </c>
      <c r="P4" s="18">
        <v>26.027999999999999</v>
      </c>
      <c r="Q4" s="18">
        <v>16.898</v>
      </c>
      <c r="R4" s="18">
        <v>24.004999999999999</v>
      </c>
      <c r="S4" s="18">
        <v>15.314</v>
      </c>
      <c r="T4" s="18">
        <v>17.890999999999998</v>
      </c>
      <c r="U4" s="18">
        <v>18.501999999999999</v>
      </c>
      <c r="V4" s="18">
        <v>26.966000000000001</v>
      </c>
      <c r="W4" s="18">
        <v>6.4370000000000003</v>
      </c>
      <c r="X4" s="18">
        <v>4.2309999999999999</v>
      </c>
      <c r="Y4" s="18">
        <v>3.1720000000000002</v>
      </c>
      <c r="Z4" s="19"/>
      <c r="AA4" s="20">
        <f>SUM(B4:Z4)</f>
        <v>348.14800000000002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5.38</v>
      </c>
      <c r="C7" s="28">
        <v>0.1</v>
      </c>
      <c r="D7" s="28">
        <v>0.09</v>
      </c>
      <c r="E7" s="28">
        <v>0.09</v>
      </c>
      <c r="F7" s="28">
        <v>1.1200000000000001</v>
      </c>
      <c r="G7" s="28">
        <v>31.16</v>
      </c>
      <c r="H7" s="28">
        <v>53.06</v>
      </c>
      <c r="I7" s="28">
        <v>75.23</v>
      </c>
      <c r="J7" s="28">
        <v>85.85</v>
      </c>
      <c r="K7" s="28">
        <v>70.05</v>
      </c>
      <c r="L7" s="28">
        <v>62.28</v>
      </c>
      <c r="M7" s="28">
        <v>61.9</v>
      </c>
      <c r="N7" s="28">
        <v>61.75</v>
      </c>
      <c r="O7" s="28">
        <v>61.52</v>
      </c>
      <c r="P7" s="28">
        <v>65.95</v>
      </c>
      <c r="Q7" s="28">
        <v>86.52</v>
      </c>
      <c r="R7" s="28">
        <v>88.13</v>
      </c>
      <c r="S7" s="28">
        <v>90.71</v>
      </c>
      <c r="T7" s="28">
        <v>88.13</v>
      </c>
      <c r="U7" s="28">
        <v>88.13</v>
      </c>
      <c r="V7" s="28">
        <v>86.52</v>
      </c>
      <c r="W7" s="28">
        <v>56.69</v>
      </c>
      <c r="X7" s="28">
        <v>52.31</v>
      </c>
      <c r="Y7" s="28">
        <v>47.38</v>
      </c>
      <c r="Z7" s="29"/>
      <c r="AA7" s="30">
        <f>IF(SUM(GR_MAINLAND_MCP_SUM_SELL)&lt;&gt;0,AVERAGEIF(GR_MAINLAND_MCP_SUM_SELL,"&lt;&gt;"""),"")</f>
        <v>55.002083333333339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22.427</v>
      </c>
      <c r="M11" s="47">
        <v>23.385999999999999</v>
      </c>
      <c r="N11" s="47">
        <v>24.279</v>
      </c>
      <c r="O11" s="47">
        <v>23.457999999999998</v>
      </c>
      <c r="P11" s="47">
        <v>20</v>
      </c>
      <c r="Q11" s="47">
        <v>10</v>
      </c>
      <c r="R11" s="47">
        <v>17.53</v>
      </c>
      <c r="S11" s="47">
        <v>10</v>
      </c>
      <c r="T11" s="47">
        <v>15.012</v>
      </c>
      <c r="U11" s="47">
        <v>14.619</v>
      </c>
      <c r="V11" s="47">
        <v>19.402999999999999</v>
      </c>
      <c r="W11" s="47"/>
      <c r="X11" s="47"/>
      <c r="Y11" s="47"/>
      <c r="Z11" s="48"/>
      <c r="AA11" s="49">
        <f>SUM(B11:Z11)</f>
        <v>200.11399999999998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6.7880000000000003</v>
      </c>
      <c r="C13" s="52">
        <v>5.87</v>
      </c>
      <c r="D13" s="52">
        <v>4.9250000000000007</v>
      </c>
      <c r="E13" s="52">
        <v>5.1029999999999998</v>
      </c>
      <c r="F13" s="52">
        <v>4.3230000000000004</v>
      </c>
      <c r="G13" s="52">
        <v>4.4459999999999997</v>
      </c>
      <c r="H13" s="52">
        <v>8.907</v>
      </c>
      <c r="I13" s="52">
        <v>10.286999999999999</v>
      </c>
      <c r="J13" s="52">
        <v>14.856</v>
      </c>
      <c r="K13" s="52">
        <v>19.687999999999999</v>
      </c>
      <c r="L13" s="52">
        <v>1.349</v>
      </c>
      <c r="M13" s="52">
        <v>1.4340000000000002</v>
      </c>
      <c r="N13" s="52">
        <v>3.1709999999999998</v>
      </c>
      <c r="O13" s="52">
        <v>4.0069999999999997</v>
      </c>
      <c r="P13" s="52">
        <v>6.0279999999999996</v>
      </c>
      <c r="Q13" s="52">
        <v>6.8979999999999997</v>
      </c>
      <c r="R13" s="52">
        <v>6.4749999999999996</v>
      </c>
      <c r="S13" s="52">
        <v>5.3140000000000001</v>
      </c>
      <c r="T13" s="52">
        <v>2.879</v>
      </c>
      <c r="U13" s="52">
        <v>3.883</v>
      </c>
      <c r="V13" s="52">
        <v>7.5629999999999997</v>
      </c>
      <c r="W13" s="52">
        <v>6.4370000000000003</v>
      </c>
      <c r="X13" s="52">
        <v>4.2309999999999999</v>
      </c>
      <c r="Y13" s="52">
        <v>3.1720000000000002</v>
      </c>
      <c r="Z13" s="53"/>
      <c r="AA13" s="54">
        <f>SUM(B13:Z13)</f>
        <v>148.03399999999999</v>
      </c>
    </row>
    <row r="14" spans="1:27" ht="30" customHeight="1" thickBot="1" x14ac:dyDescent="0.25">
      <c r="A14" s="55" t="s">
        <v>10</v>
      </c>
      <c r="B14" s="56">
        <f>IF(LEN(B$2)&gt;0,SUM(B10:B13),"")</f>
        <v>6.7880000000000003</v>
      </c>
      <c r="C14" s="57">
        <f t="shared" ref="C14:Z14" si="0">IF(LEN(C$2)&gt;0,SUM(C10:C13),"")</f>
        <v>5.87</v>
      </c>
      <c r="D14" s="57">
        <f t="shared" si="0"/>
        <v>4.9250000000000007</v>
      </c>
      <c r="E14" s="57">
        <f t="shared" si="0"/>
        <v>5.1029999999999998</v>
      </c>
      <c r="F14" s="57">
        <f t="shared" si="0"/>
        <v>4.3230000000000004</v>
      </c>
      <c r="G14" s="57">
        <f t="shared" si="0"/>
        <v>4.4459999999999997</v>
      </c>
      <c r="H14" s="57">
        <f t="shared" si="0"/>
        <v>8.907</v>
      </c>
      <c r="I14" s="57">
        <f t="shared" si="0"/>
        <v>10.286999999999999</v>
      </c>
      <c r="J14" s="57">
        <f t="shared" si="0"/>
        <v>14.856</v>
      </c>
      <c r="K14" s="57">
        <f t="shared" si="0"/>
        <v>19.687999999999999</v>
      </c>
      <c r="L14" s="57">
        <f t="shared" si="0"/>
        <v>23.776</v>
      </c>
      <c r="M14" s="57">
        <f t="shared" si="0"/>
        <v>24.82</v>
      </c>
      <c r="N14" s="57">
        <f t="shared" si="0"/>
        <v>27.45</v>
      </c>
      <c r="O14" s="57">
        <f t="shared" si="0"/>
        <v>27.464999999999996</v>
      </c>
      <c r="P14" s="57">
        <f t="shared" si="0"/>
        <v>26.027999999999999</v>
      </c>
      <c r="Q14" s="57">
        <f t="shared" si="0"/>
        <v>16.898</v>
      </c>
      <c r="R14" s="57">
        <f t="shared" si="0"/>
        <v>24.005000000000003</v>
      </c>
      <c r="S14" s="57">
        <f t="shared" si="0"/>
        <v>15.314</v>
      </c>
      <c r="T14" s="57">
        <f t="shared" si="0"/>
        <v>17.891000000000002</v>
      </c>
      <c r="U14" s="57">
        <f t="shared" si="0"/>
        <v>18.501999999999999</v>
      </c>
      <c r="V14" s="57">
        <f t="shared" si="0"/>
        <v>26.965999999999998</v>
      </c>
      <c r="W14" s="57">
        <f t="shared" si="0"/>
        <v>6.4370000000000003</v>
      </c>
      <c r="X14" s="57">
        <f t="shared" si="0"/>
        <v>4.2309999999999999</v>
      </c>
      <c r="Y14" s="57">
        <f t="shared" si="0"/>
        <v>3.1720000000000002</v>
      </c>
      <c r="Z14" s="58" t="str">
        <f t="shared" si="0"/>
        <v/>
      </c>
      <c r="AA14" s="59">
        <f>SUM(AA9:AA13)</f>
        <v>348.14799999999997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6.7880000000000003</v>
      </c>
      <c r="C26" s="72">
        <v>5.87</v>
      </c>
      <c r="D26" s="72">
        <v>4.9249999999999998</v>
      </c>
      <c r="E26" s="72">
        <v>5.1029999999999998</v>
      </c>
      <c r="F26" s="72">
        <v>4.3230000000000004</v>
      </c>
      <c r="G26" s="72">
        <v>4.4459999999999997</v>
      </c>
      <c r="H26" s="72">
        <v>8.907</v>
      </c>
      <c r="I26" s="72">
        <v>10.287000000000001</v>
      </c>
      <c r="J26" s="72">
        <v>14.856</v>
      </c>
      <c r="K26" s="72">
        <v>19.687999999999999</v>
      </c>
      <c r="L26" s="72">
        <v>23.776</v>
      </c>
      <c r="M26" s="72">
        <v>24.82</v>
      </c>
      <c r="N26" s="72">
        <v>27.45</v>
      </c>
      <c r="O26" s="72">
        <v>27.465</v>
      </c>
      <c r="P26" s="72">
        <v>26.027999999999999</v>
      </c>
      <c r="Q26" s="72">
        <v>16.898</v>
      </c>
      <c r="R26" s="72">
        <v>24.004999999999999</v>
      </c>
      <c r="S26" s="72">
        <v>15.314</v>
      </c>
      <c r="T26" s="72">
        <v>17.890999999999998</v>
      </c>
      <c r="U26" s="72">
        <v>18.501999999999999</v>
      </c>
      <c r="V26" s="72">
        <v>26.966000000000001</v>
      </c>
      <c r="W26" s="72">
        <v>6.4370000000000003</v>
      </c>
      <c r="X26" s="72">
        <v>4.2309999999999999</v>
      </c>
      <c r="Y26" s="72">
        <v>3.1720000000000002</v>
      </c>
      <c r="Z26" s="73"/>
      <c r="AA26" s="74">
        <f>SUM(B26:Z26)</f>
        <v>348.14800000000002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6.7880000000000003</v>
      </c>
      <c r="C28" s="57">
        <f t="shared" ref="C28:Z28" si="2">IF(LEN(C$2)&gt;0,SUM(C25:C27),"")</f>
        <v>5.87</v>
      </c>
      <c r="D28" s="57">
        <f t="shared" si="2"/>
        <v>4.9249999999999998</v>
      </c>
      <c r="E28" s="57">
        <f t="shared" si="2"/>
        <v>5.1029999999999998</v>
      </c>
      <c r="F28" s="57">
        <f t="shared" si="2"/>
        <v>4.3230000000000004</v>
      </c>
      <c r="G28" s="57">
        <f t="shared" si="2"/>
        <v>4.4459999999999997</v>
      </c>
      <c r="H28" s="57">
        <f t="shared" si="2"/>
        <v>8.907</v>
      </c>
      <c r="I28" s="57">
        <f t="shared" si="2"/>
        <v>10.287000000000001</v>
      </c>
      <c r="J28" s="57">
        <f t="shared" si="2"/>
        <v>14.856</v>
      </c>
      <c r="K28" s="57">
        <f t="shared" si="2"/>
        <v>19.687999999999999</v>
      </c>
      <c r="L28" s="57">
        <f t="shared" si="2"/>
        <v>23.776</v>
      </c>
      <c r="M28" s="57">
        <f t="shared" si="2"/>
        <v>24.82</v>
      </c>
      <c r="N28" s="57">
        <f t="shared" si="2"/>
        <v>27.45</v>
      </c>
      <c r="O28" s="57">
        <f t="shared" si="2"/>
        <v>27.465</v>
      </c>
      <c r="P28" s="57">
        <f t="shared" si="2"/>
        <v>26.027999999999999</v>
      </c>
      <c r="Q28" s="57">
        <f t="shared" si="2"/>
        <v>16.898</v>
      </c>
      <c r="R28" s="57">
        <f t="shared" si="2"/>
        <v>24.004999999999999</v>
      </c>
      <c r="S28" s="57">
        <f t="shared" si="2"/>
        <v>15.314</v>
      </c>
      <c r="T28" s="57">
        <f t="shared" si="2"/>
        <v>17.890999999999998</v>
      </c>
      <c r="U28" s="57">
        <f t="shared" si="2"/>
        <v>18.501999999999999</v>
      </c>
      <c r="V28" s="57">
        <f t="shared" si="2"/>
        <v>26.966000000000001</v>
      </c>
      <c r="W28" s="57">
        <f t="shared" si="2"/>
        <v>6.4370000000000003</v>
      </c>
      <c r="X28" s="57">
        <f t="shared" si="2"/>
        <v>4.2309999999999999</v>
      </c>
      <c r="Y28" s="57">
        <f t="shared" si="2"/>
        <v>3.1720000000000002</v>
      </c>
      <c r="Z28" s="58" t="str">
        <f t="shared" si="2"/>
        <v/>
      </c>
      <c r="AA28" s="59">
        <f>SUM(AA25:AA27)</f>
        <v>348.14800000000002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6.7880000000000003</v>
      </c>
      <c r="C39" s="83">
        <f t="shared" ref="C39:Z39" si="6">IF(LEN(C$2)&gt;0,C14+C22+C36,"")</f>
        <v>5.87</v>
      </c>
      <c r="D39" s="83">
        <f t="shared" si="6"/>
        <v>4.9250000000000007</v>
      </c>
      <c r="E39" s="83">
        <f t="shared" si="6"/>
        <v>5.1029999999999998</v>
      </c>
      <c r="F39" s="83">
        <f t="shared" si="6"/>
        <v>4.3230000000000004</v>
      </c>
      <c r="G39" s="83">
        <f t="shared" si="6"/>
        <v>4.4459999999999997</v>
      </c>
      <c r="H39" s="83">
        <f t="shared" si="6"/>
        <v>8.907</v>
      </c>
      <c r="I39" s="83">
        <f t="shared" si="6"/>
        <v>10.286999999999999</v>
      </c>
      <c r="J39" s="83">
        <f t="shared" si="6"/>
        <v>14.856</v>
      </c>
      <c r="K39" s="83">
        <f t="shared" si="6"/>
        <v>19.687999999999999</v>
      </c>
      <c r="L39" s="83">
        <f t="shared" si="6"/>
        <v>23.776</v>
      </c>
      <c r="M39" s="83">
        <f t="shared" si="6"/>
        <v>24.82</v>
      </c>
      <c r="N39" s="83">
        <f t="shared" si="6"/>
        <v>27.45</v>
      </c>
      <c r="O39" s="83">
        <f t="shared" si="6"/>
        <v>27.464999999999996</v>
      </c>
      <c r="P39" s="83">
        <f t="shared" si="6"/>
        <v>26.027999999999999</v>
      </c>
      <c r="Q39" s="83">
        <f t="shared" si="6"/>
        <v>16.898</v>
      </c>
      <c r="R39" s="83">
        <f t="shared" si="6"/>
        <v>24.005000000000003</v>
      </c>
      <c r="S39" s="83">
        <f t="shared" si="6"/>
        <v>15.314</v>
      </c>
      <c r="T39" s="83">
        <f t="shared" si="6"/>
        <v>17.891000000000002</v>
      </c>
      <c r="U39" s="83">
        <f t="shared" si="6"/>
        <v>18.501999999999999</v>
      </c>
      <c r="V39" s="83">
        <f t="shared" si="6"/>
        <v>26.965999999999998</v>
      </c>
      <c r="W39" s="83">
        <f t="shared" si="6"/>
        <v>6.4370000000000003</v>
      </c>
      <c r="X39" s="83">
        <f t="shared" si="6"/>
        <v>4.2309999999999999</v>
      </c>
      <c r="Y39" s="83">
        <f t="shared" si="6"/>
        <v>3.1720000000000002</v>
      </c>
      <c r="Z39" s="84" t="str">
        <f t="shared" si="6"/>
        <v/>
      </c>
      <c r="AA39" s="96">
        <f>SUM(B39:Z39)</f>
        <v>348.14800000000002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6.7880000000000003</v>
      </c>
      <c r="C4" s="18">
        <v>5.87</v>
      </c>
      <c r="D4" s="18">
        <v>4.9249999999999998</v>
      </c>
      <c r="E4" s="18">
        <v>5.1029999999999998</v>
      </c>
      <c r="F4" s="18">
        <v>4.3230000000000004</v>
      </c>
      <c r="G4" s="18">
        <v>4.4459999999999997</v>
      </c>
      <c r="H4" s="18">
        <v>8.907</v>
      </c>
      <c r="I4" s="18">
        <v>10.287000000000001</v>
      </c>
      <c r="J4" s="18">
        <v>14.856</v>
      </c>
      <c r="K4" s="18">
        <v>19.687999999999999</v>
      </c>
      <c r="L4" s="18">
        <v>23.776</v>
      </c>
      <c r="M4" s="18">
        <v>24.82</v>
      </c>
      <c r="N4" s="18">
        <v>27.45</v>
      </c>
      <c r="O4" s="18">
        <v>27.465</v>
      </c>
      <c r="P4" s="18">
        <v>26.027999999999999</v>
      </c>
      <c r="Q4" s="18">
        <v>16.898</v>
      </c>
      <c r="R4" s="18">
        <v>24.004999999999999</v>
      </c>
      <c r="S4" s="18">
        <v>15.314</v>
      </c>
      <c r="T4" s="18">
        <v>17.890999999999998</v>
      </c>
      <c r="U4" s="18">
        <v>18.501999999999999</v>
      </c>
      <c r="V4" s="18">
        <v>26.966000000000001</v>
      </c>
      <c r="W4" s="18">
        <v>6.4370000000000003</v>
      </c>
      <c r="X4" s="18">
        <v>4.2309999999999999</v>
      </c>
      <c r="Y4" s="18">
        <v>3.1720000000000002</v>
      </c>
      <c r="Z4" s="19"/>
      <c r="AA4" s="20">
        <f>SUM(B4:Z4)</f>
        <v>348.14800000000002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5.38</v>
      </c>
      <c r="C7" s="28">
        <v>0.1</v>
      </c>
      <c r="D7" s="28">
        <v>0.09</v>
      </c>
      <c r="E7" s="28">
        <v>0.09</v>
      </c>
      <c r="F7" s="28">
        <v>1.1200000000000001</v>
      </c>
      <c r="G7" s="28">
        <v>31.16</v>
      </c>
      <c r="H7" s="28">
        <v>53.06</v>
      </c>
      <c r="I7" s="28">
        <v>75.23</v>
      </c>
      <c r="J7" s="28">
        <v>85.85</v>
      </c>
      <c r="K7" s="28">
        <v>70.05</v>
      </c>
      <c r="L7" s="28">
        <v>62.28</v>
      </c>
      <c r="M7" s="28">
        <v>61.9</v>
      </c>
      <c r="N7" s="28">
        <v>61.75</v>
      </c>
      <c r="O7" s="28">
        <v>61.52</v>
      </c>
      <c r="P7" s="28">
        <v>65.95</v>
      </c>
      <c r="Q7" s="28">
        <v>86.52</v>
      </c>
      <c r="R7" s="28">
        <v>88.13</v>
      </c>
      <c r="S7" s="28">
        <v>90.71</v>
      </c>
      <c r="T7" s="28">
        <v>88.13</v>
      </c>
      <c r="U7" s="28">
        <v>88.13</v>
      </c>
      <c r="V7" s="28">
        <v>86.52</v>
      </c>
      <c r="W7" s="28">
        <v>56.69</v>
      </c>
      <c r="X7" s="28">
        <v>52.31</v>
      </c>
      <c r="Y7" s="28">
        <v>47.38</v>
      </c>
      <c r="Z7" s="29"/>
      <c r="AA7" s="30">
        <v>55.002083333333339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2.62</v>
      </c>
      <c r="C13" s="52"/>
      <c r="D13" s="52"/>
      <c r="E13" s="52"/>
      <c r="F13" s="52"/>
      <c r="G13" s="52">
        <v>3.2000000000000001E-2</v>
      </c>
      <c r="H13" s="52">
        <v>1.35</v>
      </c>
      <c r="I13" s="52">
        <v>0.91200000000000003</v>
      </c>
      <c r="J13" s="52"/>
      <c r="K13" s="52">
        <v>0.42</v>
      </c>
      <c r="L13" s="52">
        <v>2.1829999999999998</v>
      </c>
      <c r="M13" s="52">
        <v>3.089</v>
      </c>
      <c r="N13" s="52">
        <v>6.931</v>
      </c>
      <c r="O13" s="52">
        <v>11.311999999999999</v>
      </c>
      <c r="P13" s="52">
        <v>12.872</v>
      </c>
      <c r="Q13" s="52">
        <v>5.6310000000000002</v>
      </c>
      <c r="R13" s="52">
        <v>15.787000000000001</v>
      </c>
      <c r="S13" s="52">
        <v>6.4029999999999996</v>
      </c>
      <c r="T13" s="52">
        <v>8.0579999999999998</v>
      </c>
      <c r="U13" s="52">
        <v>8.56</v>
      </c>
      <c r="V13" s="52">
        <v>22.599</v>
      </c>
      <c r="W13" s="52">
        <v>4.415</v>
      </c>
      <c r="X13" s="52">
        <v>1.6440000000000001</v>
      </c>
      <c r="Y13" s="52">
        <v>0.38900000000000001</v>
      </c>
      <c r="Z13" s="53"/>
      <c r="AA13" s="54">
        <f>SUM(B13:Z13)</f>
        <v>115.20700000000001</v>
      </c>
    </row>
    <row r="14" spans="1:27" ht="30" customHeight="1" thickBot="1" x14ac:dyDescent="0.25">
      <c r="A14" s="55" t="s">
        <v>10</v>
      </c>
      <c r="B14" s="56">
        <f>IF(LEN(B$2)&gt;0,SUM(B10:B13),"")</f>
        <v>2.62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3.2000000000000001E-2</v>
      </c>
      <c r="H14" s="57">
        <f t="shared" si="0"/>
        <v>1.35</v>
      </c>
      <c r="I14" s="57">
        <f t="shared" si="0"/>
        <v>0.91200000000000003</v>
      </c>
      <c r="J14" s="57">
        <f t="shared" si="0"/>
        <v>0</v>
      </c>
      <c r="K14" s="57">
        <f t="shared" si="0"/>
        <v>0.42</v>
      </c>
      <c r="L14" s="57">
        <f t="shared" si="0"/>
        <v>2.1829999999999998</v>
      </c>
      <c r="M14" s="57">
        <f t="shared" si="0"/>
        <v>3.089</v>
      </c>
      <c r="N14" s="57">
        <f t="shared" si="0"/>
        <v>6.931</v>
      </c>
      <c r="O14" s="57">
        <f t="shared" si="0"/>
        <v>11.311999999999999</v>
      </c>
      <c r="P14" s="57">
        <f t="shared" si="0"/>
        <v>12.872</v>
      </c>
      <c r="Q14" s="57">
        <f t="shared" si="0"/>
        <v>5.6310000000000002</v>
      </c>
      <c r="R14" s="57">
        <f t="shared" si="0"/>
        <v>15.787000000000001</v>
      </c>
      <c r="S14" s="57">
        <f t="shared" si="0"/>
        <v>6.4029999999999996</v>
      </c>
      <c r="T14" s="57">
        <f t="shared" si="0"/>
        <v>8.0579999999999998</v>
      </c>
      <c r="U14" s="57">
        <f t="shared" si="0"/>
        <v>8.56</v>
      </c>
      <c r="V14" s="57">
        <f t="shared" si="0"/>
        <v>22.599</v>
      </c>
      <c r="W14" s="57">
        <f t="shared" si="0"/>
        <v>4.415</v>
      </c>
      <c r="X14" s="57">
        <f t="shared" si="0"/>
        <v>1.6440000000000001</v>
      </c>
      <c r="Y14" s="57">
        <f t="shared" si="0"/>
        <v>0.38900000000000001</v>
      </c>
      <c r="Z14" s="58" t="str">
        <f t="shared" si="0"/>
        <v/>
      </c>
      <c r="AA14" s="59">
        <f>SUM(AA9:AA13)</f>
        <v>115.20700000000001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4.1680000000000001</v>
      </c>
      <c r="C19" s="76">
        <v>4.8699999999999992</v>
      </c>
      <c r="D19" s="76">
        <v>4.125</v>
      </c>
      <c r="E19" s="76">
        <v>4.3029999999999999</v>
      </c>
      <c r="F19" s="76">
        <v>4.3230000000000004</v>
      </c>
      <c r="G19" s="76">
        <v>4.4139999999999997</v>
      </c>
      <c r="H19" s="76">
        <v>7.5570000000000004</v>
      </c>
      <c r="I19" s="76">
        <v>9.375</v>
      </c>
      <c r="J19" s="76">
        <v>14.856000000000002</v>
      </c>
      <c r="K19" s="76">
        <v>19.268000000000001</v>
      </c>
      <c r="L19" s="76">
        <v>21.593</v>
      </c>
      <c r="M19" s="76">
        <v>21.731000000000002</v>
      </c>
      <c r="N19" s="76">
        <v>20.518999999999998</v>
      </c>
      <c r="O19" s="76">
        <v>16.152999999999999</v>
      </c>
      <c r="P19" s="76">
        <v>13.156000000000001</v>
      </c>
      <c r="Q19" s="76">
        <v>11.266999999999999</v>
      </c>
      <c r="R19" s="76">
        <v>8.218</v>
      </c>
      <c r="S19" s="76">
        <v>8.9109999999999996</v>
      </c>
      <c r="T19" s="76">
        <v>9.8330000000000002</v>
      </c>
      <c r="U19" s="76">
        <v>9.9420000000000002</v>
      </c>
      <c r="V19" s="76">
        <v>4.367</v>
      </c>
      <c r="W19" s="76">
        <v>2.0219999999999998</v>
      </c>
      <c r="X19" s="76">
        <v>2.5870000000000002</v>
      </c>
      <c r="Y19" s="76">
        <v>2.7829999999999999</v>
      </c>
      <c r="Z19" s="73"/>
      <c r="AA19" s="74">
        <f>SUM(B19:Z19)</f>
        <v>230.34099999999998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4.1680000000000001</v>
      </c>
      <c r="C22" s="83">
        <f t="shared" si="1"/>
        <v>5.8699999999999992</v>
      </c>
      <c r="D22" s="83">
        <f t="shared" si="1"/>
        <v>4.9249999999999998</v>
      </c>
      <c r="E22" s="83">
        <f t="shared" si="1"/>
        <v>5.1029999999999998</v>
      </c>
      <c r="F22" s="83">
        <f t="shared" si="1"/>
        <v>4.3230000000000004</v>
      </c>
      <c r="G22" s="83">
        <f t="shared" si="1"/>
        <v>4.4139999999999997</v>
      </c>
      <c r="H22" s="83">
        <f t="shared" si="1"/>
        <v>7.5570000000000004</v>
      </c>
      <c r="I22" s="83">
        <f t="shared" si="1"/>
        <v>9.375</v>
      </c>
      <c r="J22" s="83">
        <f t="shared" si="1"/>
        <v>14.856000000000002</v>
      </c>
      <c r="K22" s="83">
        <f t="shared" si="1"/>
        <v>19.268000000000001</v>
      </c>
      <c r="L22" s="83">
        <f t="shared" si="1"/>
        <v>21.593</v>
      </c>
      <c r="M22" s="83">
        <f t="shared" si="1"/>
        <v>21.731000000000002</v>
      </c>
      <c r="N22" s="83">
        <f t="shared" si="1"/>
        <v>20.518999999999998</v>
      </c>
      <c r="O22" s="83">
        <f t="shared" si="1"/>
        <v>16.152999999999999</v>
      </c>
      <c r="P22" s="83">
        <f t="shared" si="1"/>
        <v>13.156000000000001</v>
      </c>
      <c r="Q22" s="83">
        <f t="shared" si="1"/>
        <v>11.266999999999999</v>
      </c>
      <c r="R22" s="83">
        <f t="shared" si="1"/>
        <v>8.218</v>
      </c>
      <c r="S22" s="83">
        <f t="shared" si="1"/>
        <v>8.9109999999999996</v>
      </c>
      <c r="T22" s="83">
        <f t="shared" si="1"/>
        <v>9.8330000000000002</v>
      </c>
      <c r="U22" s="83">
        <f t="shared" si="1"/>
        <v>9.9420000000000002</v>
      </c>
      <c r="V22" s="83">
        <f t="shared" si="1"/>
        <v>4.367</v>
      </c>
      <c r="W22" s="83">
        <f t="shared" si="1"/>
        <v>2.0219999999999998</v>
      </c>
      <c r="X22" s="83">
        <f t="shared" si="1"/>
        <v>2.5870000000000002</v>
      </c>
      <c r="Y22" s="83">
        <f t="shared" si="1"/>
        <v>2.7829999999999999</v>
      </c>
      <c r="Z22" s="84">
        <f t="shared" si="1"/>
        <v>0</v>
      </c>
      <c r="AA22" s="85">
        <f t="shared" si="1"/>
        <v>232.94099999999997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6.7880000000000003</v>
      </c>
      <c r="C26" s="72">
        <v>5.87</v>
      </c>
      <c r="D26" s="72">
        <v>4.9249999999999998</v>
      </c>
      <c r="E26" s="72">
        <v>5.1029999999999998</v>
      </c>
      <c r="F26" s="72">
        <v>4.3230000000000004</v>
      </c>
      <c r="G26" s="72">
        <v>4.4459999999999997</v>
      </c>
      <c r="H26" s="72">
        <v>8.907</v>
      </c>
      <c r="I26" s="72">
        <v>10.287000000000001</v>
      </c>
      <c r="J26" s="72">
        <v>14.856</v>
      </c>
      <c r="K26" s="72">
        <v>19.687999999999999</v>
      </c>
      <c r="L26" s="72">
        <v>23.776</v>
      </c>
      <c r="M26" s="72">
        <v>24.82</v>
      </c>
      <c r="N26" s="72">
        <v>27.45</v>
      </c>
      <c r="O26" s="72">
        <v>27.465</v>
      </c>
      <c r="P26" s="72">
        <v>26.027999999999999</v>
      </c>
      <c r="Q26" s="72">
        <v>16.898</v>
      </c>
      <c r="R26" s="72">
        <v>24.004999999999999</v>
      </c>
      <c r="S26" s="72">
        <v>15.314</v>
      </c>
      <c r="T26" s="72">
        <v>17.890999999999998</v>
      </c>
      <c r="U26" s="72">
        <v>18.501999999999999</v>
      </c>
      <c r="V26" s="72">
        <v>26.966000000000001</v>
      </c>
      <c r="W26" s="72">
        <v>6.4370000000000003</v>
      </c>
      <c r="X26" s="72">
        <v>4.2309999999999999</v>
      </c>
      <c r="Y26" s="72">
        <v>3.1720000000000002</v>
      </c>
      <c r="Z26" s="73"/>
      <c r="AA26" s="74">
        <f>SUM(B26:Z26)</f>
        <v>348.14800000000002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6.7880000000000003</v>
      </c>
      <c r="C28" s="57">
        <f t="shared" si="2"/>
        <v>5.87</v>
      </c>
      <c r="D28" s="57">
        <f t="shared" si="2"/>
        <v>4.9249999999999998</v>
      </c>
      <c r="E28" s="57">
        <f t="shared" si="2"/>
        <v>5.1029999999999998</v>
      </c>
      <c r="F28" s="57">
        <f t="shared" si="2"/>
        <v>4.3230000000000004</v>
      </c>
      <c r="G28" s="57">
        <f t="shared" si="2"/>
        <v>4.4459999999999997</v>
      </c>
      <c r="H28" s="57">
        <f t="shared" si="2"/>
        <v>8.907</v>
      </c>
      <c r="I28" s="57">
        <f t="shared" si="2"/>
        <v>10.287000000000001</v>
      </c>
      <c r="J28" s="57">
        <f t="shared" si="2"/>
        <v>14.856</v>
      </c>
      <c r="K28" s="57">
        <f t="shared" si="2"/>
        <v>19.687999999999999</v>
      </c>
      <c r="L28" s="57">
        <f t="shared" si="2"/>
        <v>23.776</v>
      </c>
      <c r="M28" s="57">
        <f t="shared" si="2"/>
        <v>24.82</v>
      </c>
      <c r="N28" s="57">
        <f t="shared" si="2"/>
        <v>27.45</v>
      </c>
      <c r="O28" s="57">
        <f t="shared" si="2"/>
        <v>27.465</v>
      </c>
      <c r="P28" s="57">
        <f t="shared" si="2"/>
        <v>26.027999999999999</v>
      </c>
      <c r="Q28" s="57">
        <f t="shared" si="2"/>
        <v>16.898</v>
      </c>
      <c r="R28" s="57">
        <f t="shared" si="2"/>
        <v>24.004999999999999</v>
      </c>
      <c r="S28" s="57">
        <f t="shared" si="2"/>
        <v>15.314</v>
      </c>
      <c r="T28" s="57">
        <f t="shared" si="2"/>
        <v>17.890999999999998</v>
      </c>
      <c r="U28" s="57">
        <f t="shared" si="2"/>
        <v>18.501999999999999</v>
      </c>
      <c r="V28" s="57">
        <f t="shared" si="2"/>
        <v>26.966000000000001</v>
      </c>
      <c r="W28" s="57">
        <f t="shared" si="2"/>
        <v>6.4370000000000003</v>
      </c>
      <c r="X28" s="57">
        <f t="shared" si="2"/>
        <v>4.2309999999999999</v>
      </c>
      <c r="Y28" s="57">
        <f t="shared" si="2"/>
        <v>3.1720000000000002</v>
      </c>
      <c r="Z28" s="58">
        <f t="shared" si="2"/>
        <v>0</v>
      </c>
      <c r="AA28" s="59">
        <f t="shared" si="2"/>
        <v>348.14800000000002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6.7880000000000003</v>
      </c>
      <c r="C39" s="83">
        <f t="shared" ref="C39:Z39" si="6">SUM(C10:C13)+C22+C36</f>
        <v>5.8699999999999992</v>
      </c>
      <c r="D39" s="83">
        <f t="shared" si="6"/>
        <v>4.9249999999999998</v>
      </c>
      <c r="E39" s="83">
        <f t="shared" si="6"/>
        <v>5.1029999999999998</v>
      </c>
      <c r="F39" s="83">
        <f t="shared" si="6"/>
        <v>4.3230000000000004</v>
      </c>
      <c r="G39" s="83">
        <f t="shared" si="6"/>
        <v>4.4459999999999997</v>
      </c>
      <c r="H39" s="83">
        <f t="shared" si="6"/>
        <v>8.907</v>
      </c>
      <c r="I39" s="83">
        <f t="shared" si="6"/>
        <v>10.287000000000001</v>
      </c>
      <c r="J39" s="83">
        <f t="shared" si="6"/>
        <v>14.856000000000002</v>
      </c>
      <c r="K39" s="83">
        <f t="shared" si="6"/>
        <v>19.688000000000002</v>
      </c>
      <c r="L39" s="83">
        <f t="shared" si="6"/>
        <v>23.776</v>
      </c>
      <c r="M39" s="83">
        <f t="shared" si="6"/>
        <v>24.82</v>
      </c>
      <c r="N39" s="83">
        <f t="shared" si="6"/>
        <v>27.45</v>
      </c>
      <c r="O39" s="83">
        <f t="shared" si="6"/>
        <v>27.464999999999996</v>
      </c>
      <c r="P39" s="83">
        <f t="shared" si="6"/>
        <v>26.027999999999999</v>
      </c>
      <c r="Q39" s="83">
        <f t="shared" si="6"/>
        <v>16.898</v>
      </c>
      <c r="R39" s="83">
        <f t="shared" si="6"/>
        <v>24.005000000000003</v>
      </c>
      <c r="S39" s="83">
        <f t="shared" si="6"/>
        <v>15.314</v>
      </c>
      <c r="T39" s="83">
        <f t="shared" si="6"/>
        <v>17.890999999999998</v>
      </c>
      <c r="U39" s="83">
        <f t="shared" si="6"/>
        <v>18.502000000000002</v>
      </c>
      <c r="V39" s="83">
        <f t="shared" si="6"/>
        <v>26.966000000000001</v>
      </c>
      <c r="W39" s="83">
        <f t="shared" si="6"/>
        <v>6.4369999999999994</v>
      </c>
      <c r="X39" s="83">
        <f t="shared" si="6"/>
        <v>4.2309999999999999</v>
      </c>
      <c r="Y39" s="83">
        <f t="shared" si="6"/>
        <v>3.1719999999999997</v>
      </c>
      <c r="Z39" s="84">
        <f t="shared" si="6"/>
        <v>0</v>
      </c>
      <c r="AA39" s="96">
        <f>SUM(B39:Z39)</f>
        <v>348.14800000000002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2020-11-30T21:17:48Z</dcterms:created>
  <dcterms:modified xsi:type="dcterms:W3CDTF">2020-11-30T21:17:49Z</dcterms:modified>
</cp:coreProperties>
</file>