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6375" windowHeight="1666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[1]SPOT_Orders_OverView_01!$A$19:$A$30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R39" i="5"/>
  <c r="J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U39" i="5" s="1"/>
  <c r="T36" i="5"/>
  <c r="S36" i="5"/>
  <c r="R36" i="5"/>
  <c r="Q36" i="5"/>
  <c r="P36" i="5"/>
  <c r="O36" i="5"/>
  <c r="N36" i="5"/>
  <c r="M36" i="5"/>
  <c r="M39" i="5" s="1"/>
  <c r="L36" i="5"/>
  <c r="K36" i="5"/>
  <c r="J36" i="5"/>
  <c r="I36" i="5"/>
  <c r="H36" i="5"/>
  <c r="G36" i="5"/>
  <c r="F36" i="5"/>
  <c r="E36" i="5"/>
  <c r="E39" i="5" s="1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V39" i="5" s="1"/>
  <c r="U22" i="5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N39" i="5" s="1"/>
  <c r="M22" i="5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F39" i="5" s="1"/>
  <c r="E22" i="5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4" i="5" s="1"/>
  <c r="AA11" i="5"/>
  <c r="AA10" i="5"/>
  <c r="AA4" i="5"/>
  <c r="Z39" i="4"/>
  <c r="X39" i="4"/>
  <c r="V39" i="4"/>
  <c r="R39" i="4"/>
  <c r="P39" i="4"/>
  <c r="N39" i="4"/>
  <c r="J39" i="4"/>
  <c r="H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Y39" i="4" s="1"/>
  <c r="X36" i="4"/>
  <c r="W36" i="4"/>
  <c r="V36" i="4"/>
  <c r="U36" i="4"/>
  <c r="T36" i="4"/>
  <c r="S36" i="4"/>
  <c r="R36" i="4"/>
  <c r="Q36" i="4"/>
  <c r="Q39" i="4" s="1"/>
  <c r="P36" i="4"/>
  <c r="O36" i="4"/>
  <c r="N36" i="4"/>
  <c r="M36" i="4"/>
  <c r="L36" i="4"/>
  <c r="K36" i="4"/>
  <c r="J36" i="4"/>
  <c r="I36" i="4"/>
  <c r="I39" i="4" s="1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8" i="4" s="1"/>
  <c r="AA25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W39" i="4" s="1"/>
  <c r="V14" i="4"/>
  <c r="U14" i="4"/>
  <c r="U39" i="4" s="1"/>
  <c r="T14" i="4"/>
  <c r="T39" i="4" s="1"/>
  <c r="S14" i="4"/>
  <c r="S39" i="4" s="1"/>
  <c r="R14" i="4"/>
  <c r="Q14" i="4"/>
  <c r="P14" i="4"/>
  <c r="O14" i="4"/>
  <c r="O39" i="4" s="1"/>
  <c r="N14" i="4"/>
  <c r="M14" i="4"/>
  <c r="M39" i="4" s="1"/>
  <c r="L14" i="4"/>
  <c r="L39" i="4" s="1"/>
  <c r="K14" i="4"/>
  <c r="K39" i="4" s="1"/>
  <c r="J14" i="4"/>
  <c r="I14" i="4"/>
  <c r="H14" i="4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<sst xmlns="http://schemas.openxmlformats.org/spreadsheetml/2006/main" count="74" uniqueCount="41">
  <si>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29/11/2020 23:38:25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</si>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</sst>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66-472D-915E-F9F016A5FF19}"/>
            </c:ext>
          </c:extLst>
        </c:ser>
        <c:ser>
          <c:idx val="1"/>
          <c:order val="1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9.266</c:v>
                </c:pt>
                <c:pt idx="7">
                  <c:v>12.263</c:v>
                </c:pt>
                <c:pt idx="8">
                  <c:v>13.553000000000001</c:v>
                </c:pt>
                <c:pt idx="9">
                  <c:v>6.6069999999999993</c:v>
                </c:pt>
                <c:pt idx="10">
                  <c:v>7.1159999999999997</c:v>
                </c:pt>
                <c:pt idx="11">
                  <c:v>4.9849999999999994</c:v>
                </c:pt>
                <c:pt idx="12">
                  <c:v>2.0389999999999997</c:v>
                </c:pt>
                <c:pt idx="13">
                  <c:v>7.3330000000000002</c:v>
                </c:pt>
                <c:pt idx="14">
                  <c:v>5.5830000000000002</c:v>
                </c:pt>
                <c:pt idx="15">
                  <c:v>14.469999999999999</c:v>
                </c:pt>
                <c:pt idx="16">
                  <c:v>19.2</c:v>
                </c:pt>
                <c:pt idx="17">
                  <c:v>22.975999999999999</c:v>
                </c:pt>
                <c:pt idx="18">
                  <c:v>14.208</c:v>
                </c:pt>
                <c:pt idx="19">
                  <c:v>9.8000000000000007</c:v>
                </c:pt>
                <c:pt idx="20">
                  <c:v>5.6219999999999999</c:v>
                </c:pt>
                <c:pt idx="21">
                  <c:v>11.404</c:v>
                </c:pt>
                <c:pt idx="2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66-472D-915E-F9F016A5FF19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66-472D-915E-F9F016A5FF19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10.46</c:v>
                </c:pt>
                <c:pt idx="1">
                  <c:v>15.941000000000001</c:v>
                </c:pt>
                <c:pt idx="2">
                  <c:v>14.696000000000002</c:v>
                </c:pt>
                <c:pt idx="3">
                  <c:v>14.375999999999999</c:v>
                </c:pt>
                <c:pt idx="4">
                  <c:v>11.633000000000001</c:v>
                </c:pt>
                <c:pt idx="5">
                  <c:v>9.5790000000000006</c:v>
                </c:pt>
                <c:pt idx="6">
                  <c:v>9.1839999999999993</c:v>
                </c:pt>
                <c:pt idx="7">
                  <c:v>9.657</c:v>
                </c:pt>
                <c:pt idx="8">
                  <c:v>4.9079999999999995</c:v>
                </c:pt>
                <c:pt idx="9">
                  <c:v>7.2219999999999995</c:v>
                </c:pt>
                <c:pt idx="10">
                  <c:v>3.6449999999999996</c:v>
                </c:pt>
                <c:pt idx="11">
                  <c:v>3.8240000000000003</c:v>
                </c:pt>
                <c:pt idx="12">
                  <c:v>10.994</c:v>
                </c:pt>
                <c:pt idx="13">
                  <c:v>5.9689999999999994</c:v>
                </c:pt>
                <c:pt idx="14">
                  <c:v>10.688000000000001</c:v>
                </c:pt>
                <c:pt idx="15">
                  <c:v>9.6649999999999991</c:v>
                </c:pt>
                <c:pt idx="16">
                  <c:v>10.454000000000001</c:v>
                </c:pt>
                <c:pt idx="17">
                  <c:v>6.1920000000000002</c:v>
                </c:pt>
                <c:pt idx="18">
                  <c:v>7.0329999999999995</c:v>
                </c:pt>
                <c:pt idx="19">
                  <c:v>7.5789999999999997</c:v>
                </c:pt>
                <c:pt idx="20">
                  <c:v>12.993000000000002</c:v>
                </c:pt>
                <c:pt idx="21">
                  <c:v>7.1680000000000001</c:v>
                </c:pt>
                <c:pt idx="22">
                  <c:v>2.0700000000000003</c:v>
                </c:pt>
                <c:pt idx="23">
                  <c:v>20.556000000000004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66-472D-915E-F9F016A5FF19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66-472D-915E-F9F016A5F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10.46</c:v>
                </c:pt>
                <c:pt idx="1">
                  <c:v>15.941000000000001</c:v>
                </c:pt>
                <c:pt idx="2">
                  <c:v>14.696</c:v>
                </c:pt>
                <c:pt idx="3">
                  <c:v>14.375999999999999</c:v>
                </c:pt>
                <c:pt idx="4">
                  <c:v>11.632999999999999</c:v>
                </c:pt>
                <c:pt idx="5">
                  <c:v>9.5790000000000006</c:v>
                </c:pt>
                <c:pt idx="6">
                  <c:v>18.45</c:v>
                </c:pt>
                <c:pt idx="7">
                  <c:v>21.92</c:v>
                </c:pt>
                <c:pt idx="8">
                  <c:v>18.460999999999999</c:v>
                </c:pt>
                <c:pt idx="9">
                  <c:v>13.829000000000001</c:v>
                </c:pt>
                <c:pt idx="10">
                  <c:v>10.861000000000001</c:v>
                </c:pt>
                <c:pt idx="11">
                  <c:v>10.728999999999999</c:v>
                </c:pt>
                <c:pt idx="12">
                  <c:v>15.503</c:v>
                </c:pt>
                <c:pt idx="13">
                  <c:v>13.302</c:v>
                </c:pt>
                <c:pt idx="14">
                  <c:v>16.271000000000001</c:v>
                </c:pt>
                <c:pt idx="15">
                  <c:v>24.135000000000002</c:v>
                </c:pt>
                <c:pt idx="16">
                  <c:v>29.654</c:v>
                </c:pt>
                <c:pt idx="17">
                  <c:v>30.818000000000001</c:v>
                </c:pt>
                <c:pt idx="18">
                  <c:v>21.991</c:v>
                </c:pt>
                <c:pt idx="19">
                  <c:v>17.379000000000001</c:v>
                </c:pt>
                <c:pt idx="20">
                  <c:v>18.614999999999998</c:v>
                </c:pt>
                <c:pt idx="21">
                  <c:v>18.571999999999999</c:v>
                </c:pt>
                <c:pt idx="22">
                  <c:v>20.07</c:v>
                </c:pt>
                <c:pt idx="23">
                  <c:v>20.556000000000001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066-472D-915E-F9F016A5F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49.86</c:v>
                </c:pt>
                <c:pt idx="2">
                  <c:v>42.26</c:v>
                </c:pt>
                <c:pt idx="3">
                  <c:v>43.74</c:v>
                </c:pt>
                <c:pt idx="4">
                  <c:v>62.63</c:v>
                </c:pt>
                <c:pt idx="5">
                  <c:v>143.44999999999999</c:v>
                </c:pt>
                <c:pt idx="6">
                  <c:v>101</c:v>
                </c:pt>
                <c:pt idx="7">
                  <c:v>89.4</c:v>
                </c:pt>
                <c:pt idx="8">
                  <c:v>91.66</c:v>
                </c:pt>
                <c:pt idx="9">
                  <c:v>81.25</c:v>
                </c:pt>
                <c:pt idx="10">
                  <c:v>72.02</c:v>
                </c:pt>
                <c:pt idx="11">
                  <c:v>72.56</c:v>
                </c:pt>
                <c:pt idx="12">
                  <c:v>63.2</c:v>
                </c:pt>
                <c:pt idx="13">
                  <c:v>75.59</c:v>
                </c:pt>
                <c:pt idx="14">
                  <c:v>61.79</c:v>
                </c:pt>
                <c:pt idx="15">
                  <c:v>78.77</c:v>
                </c:pt>
                <c:pt idx="16">
                  <c:v>89.48</c:v>
                </c:pt>
                <c:pt idx="17">
                  <c:v>90.29</c:v>
                </c:pt>
                <c:pt idx="18">
                  <c:v>84.36</c:v>
                </c:pt>
                <c:pt idx="19">
                  <c:v>81.88</c:v>
                </c:pt>
                <c:pt idx="20">
                  <c:v>74.099999999999994</c:v>
                </c:pt>
                <c:pt idx="21">
                  <c:v>53.25</c:v>
                </c:pt>
                <c:pt idx="22">
                  <c:v>46.57</c:v>
                </c:pt>
                <c:pt idx="23">
                  <c:v>46.56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066-472D-915E-F9F016A5F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44165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184.42500000000001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226.48599999999999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6.8900000000000006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25.980000000000004</v>
          </cell>
        </row>
        <row r="34">
          <cell r="C34">
            <v>371.89099999999996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19.93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120</v>
          </cell>
          <cell r="C7">
            <v>49.86</v>
          </cell>
          <cell r="D7">
            <v>42.26</v>
          </cell>
          <cell r="E7">
            <v>43.74</v>
          </cell>
          <cell r="F7">
            <v>62.63</v>
          </cell>
          <cell r="G7">
            <v>143.44999999999999</v>
          </cell>
          <cell r="H7">
            <v>101</v>
          </cell>
          <cell r="I7">
            <v>89.4</v>
          </cell>
          <cell r="J7">
            <v>91.66</v>
          </cell>
          <cell r="K7">
            <v>81.25</v>
          </cell>
          <cell r="L7">
            <v>72.02</v>
          </cell>
          <cell r="M7">
            <v>72.56</v>
          </cell>
          <cell r="N7">
            <v>63.2</v>
          </cell>
          <cell r="O7">
            <v>75.59</v>
          </cell>
          <cell r="P7">
            <v>61.79</v>
          </cell>
          <cell r="Q7">
            <v>78.77</v>
          </cell>
          <cell r="R7">
            <v>89.48</v>
          </cell>
          <cell r="S7">
            <v>90.29</v>
          </cell>
          <cell r="T7">
            <v>84.36</v>
          </cell>
          <cell r="U7">
            <v>81.88</v>
          </cell>
          <cell r="V7">
            <v>74.099999999999994</v>
          </cell>
          <cell r="W7">
            <v>53.25</v>
          </cell>
          <cell r="X7">
            <v>46.57</v>
          </cell>
          <cell r="Y7">
            <v>46.56</v>
          </cell>
        </row>
        <row r="35">
          <cell r="H35">
            <v>9.266</v>
          </cell>
        </row>
        <row r="37">
          <cell r="I37">
            <v>4.83</v>
          </cell>
          <cell r="J37">
            <v>7.8079999999999998</v>
          </cell>
          <cell r="K37">
            <v>3.3029999999999999</v>
          </cell>
          <cell r="L37">
            <v>4.1159999999999997</v>
          </cell>
          <cell r="M37">
            <v>2.492</v>
          </cell>
          <cell r="N37">
            <v>1.0189999999999999</v>
          </cell>
          <cell r="O37">
            <v>3.6659999999999999</v>
          </cell>
          <cell r="P37">
            <v>2.5830000000000002</v>
          </cell>
          <cell r="Q37">
            <v>10.725</v>
          </cell>
          <cell r="R37">
            <v>10.138</v>
          </cell>
          <cell r="S37">
            <v>12.32</v>
          </cell>
          <cell r="T37">
            <v>7.1070000000000002</v>
          </cell>
          <cell r="U37">
            <v>4.9000000000000004</v>
          </cell>
          <cell r="V37">
            <v>2.8109999999999999</v>
          </cell>
          <cell r="W37">
            <v>5.702</v>
          </cell>
          <cell r="X37">
            <v>8</v>
          </cell>
        </row>
        <row r="38">
          <cell r="I38">
            <v>7.4329999999999998</v>
          </cell>
          <cell r="J38">
            <v>5.7450000000000001</v>
          </cell>
          <cell r="K38">
            <v>3.3039999999999998</v>
          </cell>
          <cell r="L38">
            <v>3</v>
          </cell>
          <cell r="M38">
            <v>2.4929999999999999</v>
          </cell>
          <cell r="N38">
            <v>1.02</v>
          </cell>
          <cell r="O38">
            <v>3.6669999999999998</v>
          </cell>
          <cell r="P38">
            <v>3</v>
          </cell>
          <cell r="Q38">
            <v>3.7450000000000001</v>
          </cell>
          <cell r="R38">
            <v>9.0619999999999994</v>
          </cell>
          <cell r="S38">
            <v>10.656000000000001</v>
          </cell>
          <cell r="T38">
            <v>7.101</v>
          </cell>
          <cell r="U38">
            <v>4.9000000000000004</v>
          </cell>
          <cell r="V38">
            <v>2.8109999999999999</v>
          </cell>
          <cell r="W38">
            <v>5.702</v>
          </cell>
          <cell r="X38">
            <v>10</v>
          </cell>
        </row>
        <row r="59">
          <cell r="B59">
            <v>10.46</v>
          </cell>
          <cell r="C59">
            <v>15.941000000000001</v>
          </cell>
          <cell r="D59">
            <v>14.696000000000002</v>
          </cell>
          <cell r="E59">
            <v>14.375999999999999</v>
          </cell>
          <cell r="F59">
            <v>11.633000000000001</v>
          </cell>
          <cell r="G59">
            <v>9.5790000000000006</v>
          </cell>
          <cell r="H59">
            <v>9.1839999999999993</v>
          </cell>
          <cell r="I59">
            <v>9.657</v>
          </cell>
          <cell r="J59">
            <v>4.9079999999999995</v>
          </cell>
          <cell r="K59">
            <v>7.2219999999999995</v>
          </cell>
          <cell r="L59">
            <v>3.6449999999999996</v>
          </cell>
          <cell r="M59">
            <v>3.8240000000000003</v>
          </cell>
          <cell r="N59">
            <v>10.994</v>
          </cell>
          <cell r="O59">
            <v>5.9689999999999994</v>
          </cell>
          <cell r="P59">
            <v>10.688000000000001</v>
          </cell>
          <cell r="Q59">
            <v>9.6649999999999991</v>
          </cell>
          <cell r="R59">
            <v>10.454000000000001</v>
          </cell>
          <cell r="S59">
            <v>6.1920000000000002</v>
          </cell>
          <cell r="T59">
            <v>7.0329999999999995</v>
          </cell>
          <cell r="U59">
            <v>7.5789999999999997</v>
          </cell>
          <cell r="V59">
            <v>12.993000000000002</v>
          </cell>
          <cell r="W59">
            <v>7.1680000000000001</v>
          </cell>
          <cell r="X59">
            <v>2.0700000000000003</v>
          </cell>
          <cell r="Y59">
            <v>20.556000000000004</v>
          </cell>
        </row>
        <row r="66">
          <cell r="L66">
            <v>0.1</v>
          </cell>
          <cell r="M66">
            <v>1.92</v>
          </cell>
          <cell r="N66">
            <v>2.4700000000000002</v>
          </cell>
          <cell r="S66">
            <v>1.65</v>
          </cell>
          <cell r="T66">
            <v>0.75</v>
          </cell>
        </row>
      </sheetData>
      <sheetData sheetId="16">
        <row r="59">
          <cell r="H59">
            <v>2E-3</v>
          </cell>
          <cell r="I59">
            <v>0.63500000000000001</v>
          </cell>
          <cell r="J59">
            <v>0.56100000000000005</v>
          </cell>
          <cell r="K59">
            <v>0.60899999999999999</v>
          </cell>
          <cell r="L59">
            <v>6.7000000000000004E-2</v>
          </cell>
          <cell r="M59">
            <v>0.17399999999999999</v>
          </cell>
          <cell r="N59">
            <v>3.6729999999999996</v>
          </cell>
          <cell r="O59">
            <v>0.45200000000000001</v>
          </cell>
          <cell r="P59">
            <v>0.32700000000000001</v>
          </cell>
          <cell r="Q59">
            <v>3.2290000000000001</v>
          </cell>
          <cell r="R59">
            <v>1.754</v>
          </cell>
          <cell r="S59">
            <v>2.9209999999999998</v>
          </cell>
          <cell r="T59">
            <v>0.753</v>
          </cell>
          <cell r="X59">
            <v>4.7730000000000006</v>
          </cell>
        </row>
        <row r="65">
          <cell r="B65">
            <v>0.7</v>
          </cell>
          <cell r="C65">
            <v>0.63</v>
          </cell>
          <cell r="D65">
            <v>0.69</v>
          </cell>
          <cell r="E65">
            <v>0.73</v>
          </cell>
          <cell r="F65">
            <v>0.75</v>
          </cell>
          <cell r="G65">
            <v>0.8</v>
          </cell>
          <cell r="H65">
            <v>0.55000000000000004</v>
          </cell>
          <cell r="I65">
            <v>0.84</v>
          </cell>
          <cell r="J65">
            <v>1.42</v>
          </cell>
          <cell r="K65">
            <v>1.58</v>
          </cell>
          <cell r="L65">
            <v>1.63</v>
          </cell>
          <cell r="M65">
            <v>1.58</v>
          </cell>
          <cell r="N65">
            <v>1.58</v>
          </cell>
          <cell r="O65">
            <v>1.57</v>
          </cell>
          <cell r="P65">
            <v>1.5</v>
          </cell>
          <cell r="Q65">
            <v>1.42</v>
          </cell>
          <cell r="R65">
            <v>1.39</v>
          </cell>
          <cell r="S65">
            <v>1.19</v>
          </cell>
          <cell r="T65">
            <v>1.1399999999999999</v>
          </cell>
          <cell r="U65">
            <v>1.02</v>
          </cell>
          <cell r="V65">
            <v>0.89</v>
          </cell>
          <cell r="W65">
            <v>0.84</v>
          </cell>
          <cell r="X65">
            <v>0.78</v>
          </cell>
          <cell r="Y65">
            <v>0.76</v>
          </cell>
        </row>
        <row r="66">
          <cell r="B66">
            <v>9.76</v>
          </cell>
          <cell r="C66">
            <v>15.311</v>
          </cell>
          <cell r="D66">
            <v>14.006</v>
          </cell>
          <cell r="E66">
            <v>13.646000000000001</v>
          </cell>
          <cell r="F66">
            <v>10.882999999999999</v>
          </cell>
          <cell r="G66">
            <v>8.7789999999999999</v>
          </cell>
          <cell r="H66">
            <v>17.898</v>
          </cell>
          <cell r="I66">
            <v>20.445</v>
          </cell>
          <cell r="J66">
            <v>16.48</v>
          </cell>
          <cell r="K66">
            <v>11.64</v>
          </cell>
          <cell r="L66">
            <v>9.1639999999999997</v>
          </cell>
          <cell r="M66">
            <v>8.9749999999999996</v>
          </cell>
          <cell r="N66">
            <v>10.25</v>
          </cell>
          <cell r="O66">
            <v>11.280000000000001</v>
          </cell>
          <cell r="P66">
            <v>14.443999999999999</v>
          </cell>
          <cell r="Q66">
            <v>19.485999999999997</v>
          </cell>
          <cell r="R66">
            <v>26.510000000000005</v>
          </cell>
          <cell r="S66">
            <v>26.707000000000001</v>
          </cell>
          <cell r="T66">
            <v>20.097999999999999</v>
          </cell>
          <cell r="U66">
            <v>16.358999999999998</v>
          </cell>
          <cell r="V66">
            <v>17.725000000000001</v>
          </cell>
          <cell r="W66">
            <v>17.731999999999999</v>
          </cell>
          <cell r="X66">
            <v>14.517000000000001</v>
          </cell>
          <cell r="Y66">
            <v>19.795999999999999</v>
          </cell>
        </row>
      </sheetData>
      <sheetData sheetId="17">
        <row r="7">
          <cell r="B7">
            <v>120</v>
          </cell>
          <cell r="C7">
            <v>49.86</v>
          </cell>
          <cell r="D7">
            <v>42.26</v>
          </cell>
          <cell r="E7">
            <v>43.74</v>
          </cell>
          <cell r="F7">
            <v>62.63</v>
          </cell>
          <cell r="G7">
            <v>143.44999999999999</v>
          </cell>
          <cell r="H7">
            <v>101</v>
          </cell>
          <cell r="I7">
            <v>89.4</v>
          </cell>
          <cell r="J7">
            <v>91.66</v>
          </cell>
          <cell r="K7">
            <v>81.25</v>
          </cell>
          <cell r="L7">
            <v>72.02</v>
          </cell>
          <cell r="M7">
            <v>72.56</v>
          </cell>
          <cell r="N7">
            <v>63.2</v>
          </cell>
          <cell r="O7">
            <v>75.59</v>
          </cell>
          <cell r="P7">
            <v>61.79</v>
          </cell>
          <cell r="Q7">
            <v>78.77</v>
          </cell>
          <cell r="R7">
            <v>89.48</v>
          </cell>
          <cell r="S7">
            <v>90.29</v>
          </cell>
          <cell r="T7">
            <v>84.36</v>
          </cell>
          <cell r="U7">
            <v>81.88</v>
          </cell>
          <cell r="V7">
            <v>74.099999999999994</v>
          </cell>
          <cell r="W7">
            <v>53.25</v>
          </cell>
          <cell r="X7">
            <v>46.57</v>
          </cell>
          <cell r="Y7">
            <v>46.56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44165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44166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423.2629</v>
          </cell>
          <cell r="J12">
            <v>423.26299999999998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8.9959000000000007</v>
          </cell>
          <cell r="J20">
            <v>8.9960000000000004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2">
        <row r="2">
          <cell r="C2">
            <v>44161</v>
          </cell>
        </row>
        <row r="4">
          <cell r="C4">
            <v>24</v>
          </cell>
        </row>
        <row r="11">
          <cell r="C11">
            <v>3</v>
          </cell>
        </row>
        <row r="16">
          <cell r="B16" t="str">
            <v>SOLARENERGY_BZ01_NDR_SA_N</v>
          </cell>
          <cell r="C16" t="str">
            <v>SOLARENERGY</v>
          </cell>
          <cell r="D16">
            <v>3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3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3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3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3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3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3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3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3</v>
          </cell>
          <cell r="E24" t="b">
            <v>1</v>
          </cell>
        </row>
        <row r="25">
          <cell r="B25" t="str">
            <v>RENOPTIPOWER_BZ01_NDR_SA_C</v>
          </cell>
          <cell r="C25" t="str">
            <v>RENOPTIPOWER</v>
          </cell>
          <cell r="D25">
            <v>3</v>
          </cell>
          <cell r="E25" t="b">
            <v>1</v>
          </cell>
        </row>
        <row r="26">
          <cell r="B26" t="str">
            <v>WOOTIS_BZ01_NDR_SA_N</v>
          </cell>
          <cell r="C26" t="str">
            <v>WOOTIS</v>
          </cell>
          <cell r="D26">
            <v>3</v>
          </cell>
          <cell r="E26" t="b">
            <v>1</v>
          </cell>
        </row>
        <row r="27">
          <cell r="B27" t="str">
            <v>EUNICE_TRADING_BZ01_NDR_SA_N</v>
          </cell>
          <cell r="C27" t="str">
            <v>EUNICE_TRADING</v>
          </cell>
          <cell r="D27">
            <v>3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3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3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3</v>
          </cell>
          <cell r="E30" t="b">
            <v>1</v>
          </cell>
        </row>
        <row r="31">
          <cell r="B31" t="str">
            <v>MYTILINEOS_BZ01_NDR_SA_N</v>
          </cell>
          <cell r="C31" t="str">
            <v>MYTILINEOS</v>
          </cell>
          <cell r="D31">
            <v>3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3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3</v>
          </cell>
          <cell r="E33" t="b">
            <v>1</v>
          </cell>
        </row>
        <row r="34">
          <cell r="B34" t="str">
            <v>ELPEDISON_BZ01_NDR_SA_C</v>
          </cell>
          <cell r="C34" t="str">
            <v>ELPEDISON</v>
          </cell>
          <cell r="D34">
            <v>3</v>
          </cell>
          <cell r="E34" t="b">
            <v>1</v>
          </cell>
        </row>
        <row r="35">
          <cell r="B35" t="str">
            <v>VIOLAR_BZ01_NDR_SA_N</v>
          </cell>
          <cell r="C35" t="str">
            <v>VIOLAR</v>
          </cell>
          <cell r="D35">
            <v>3</v>
          </cell>
          <cell r="E35" t="b">
            <v>1</v>
          </cell>
        </row>
        <row r="36">
          <cell r="B36" t="str">
            <v>FOSETEK_BZ01_NDR_SA</v>
          </cell>
          <cell r="C36" t="str">
            <v>DAPEEP</v>
          </cell>
          <cell r="D36">
            <v>3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3</v>
          </cell>
          <cell r="E37" t="b">
            <v>1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10.46</v>
      </c>
      <c r="C4" s="18">
        <v>15.941000000000001</v>
      </c>
      <c r="D4" s="18">
        <v>14.696</v>
      </c>
      <c r="E4" s="18">
        <v>14.375999999999999</v>
      </c>
      <c r="F4" s="18">
        <v>11.632999999999999</v>
      </c>
      <c r="G4" s="18">
        <v>9.5790000000000006</v>
      </c>
      <c r="H4" s="18">
        <v>18.45</v>
      </c>
      <c r="I4" s="18">
        <v>21.92</v>
      </c>
      <c r="J4" s="18">
        <v>18.460999999999999</v>
      </c>
      <c r="K4" s="18">
        <v>13.829000000000001</v>
      </c>
      <c r="L4" s="18">
        <v>10.861000000000001</v>
      </c>
      <c r="M4" s="18">
        <v>10.728999999999999</v>
      </c>
      <c r="N4" s="18">
        <v>15.503</v>
      </c>
      <c r="O4" s="18">
        <v>13.302</v>
      </c>
      <c r="P4" s="18">
        <v>16.271000000000001</v>
      </c>
      <c r="Q4" s="18">
        <v>24.135000000000002</v>
      </c>
      <c r="R4" s="18">
        <v>29.654</v>
      </c>
      <c r="S4" s="18">
        <v>30.818000000000001</v>
      </c>
      <c r="T4" s="18">
        <v>21.991</v>
      </c>
      <c r="U4" s="18">
        <v>17.379000000000001</v>
      </c>
      <c r="V4" s="18">
        <v>18.614999999999998</v>
      </c>
      <c r="W4" s="18">
        <v>18.571999999999999</v>
      </c>
      <c r="X4" s="18">
        <v>20.07</v>
      </c>
      <c r="Y4" s="18">
        <v>20.556000000000001</v>
      </c>
      <c r="Z4" s="19"/>
      <c r="AA4" s="20">
        <f>SUM(B4:Z4)</f>
        <v>417.80099999999993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49.86</v>
      </c>
      <c r="D7" s="28">
        <v>42.26</v>
      </c>
      <c r="E7" s="28">
        <v>43.74</v>
      </c>
      <c r="F7" s="28">
        <v>62.63</v>
      </c>
      <c r="G7" s="28">
        <v>143.44999999999999</v>
      </c>
      <c r="H7" s="28">
        <v>101</v>
      </c>
      <c r="I7" s="28">
        <v>89.4</v>
      </c>
      <c r="J7" s="28">
        <v>91.66</v>
      </c>
      <c r="K7" s="28">
        <v>81.25</v>
      </c>
      <c r="L7" s="28">
        <v>72.02</v>
      </c>
      <c r="M7" s="28">
        <v>72.56</v>
      </c>
      <c r="N7" s="28">
        <v>63.2</v>
      </c>
      <c r="O7" s="28">
        <v>75.59</v>
      </c>
      <c r="P7" s="28">
        <v>61.79</v>
      </c>
      <c r="Q7" s="28">
        <v>78.77</v>
      </c>
      <c r="R7" s="28">
        <v>89.48</v>
      </c>
      <c r="S7" s="28">
        <v>90.29</v>
      </c>
      <c r="T7" s="28">
        <v>84.36</v>
      </c>
      <c r="U7" s="28">
        <v>81.88</v>
      </c>
      <c r="V7" s="28">
        <v>74.099999999999994</v>
      </c>
      <c r="W7" s="28">
        <v>53.25</v>
      </c>
      <c r="X7" s="28">
        <v>46.57</v>
      </c>
      <c r="Y7" s="28">
        <v>46.56</v>
      </c>
      <c r="Z7" s="29"/>
      <c r="AA7" s="30">
        <f>IF(SUM(GR_MAINLAND_MCP_SUM_SELL)&lt;&gt;0,AVERAGEIF(GR_MAINLAND_MCP_SUM_SELL,"&lt;&gt;"""),"")</f>
        <v>75.652916666666641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9.266</v>
      </c>
      <c r="I11" s="47">
        <v>12.263</v>
      </c>
      <c r="J11" s="47">
        <v>13.553000000000001</v>
      </c>
      <c r="K11" s="47">
        <v>6.6069999999999993</v>
      </c>
      <c r="L11" s="47">
        <v>7.1159999999999997</v>
      </c>
      <c r="M11" s="47">
        <v>4.9849999999999994</v>
      </c>
      <c r="N11" s="47">
        <v>2.0389999999999997</v>
      </c>
      <c r="O11" s="47">
        <v>7.3330000000000002</v>
      </c>
      <c r="P11" s="47">
        <v>5.5830000000000002</v>
      </c>
      <c r="Q11" s="47">
        <v>14.469999999999999</v>
      </c>
      <c r="R11" s="47">
        <v>19.2</v>
      </c>
      <c r="S11" s="47">
        <v>22.975999999999999</v>
      </c>
      <c r="T11" s="47">
        <v>14.208</v>
      </c>
      <c r="U11" s="47">
        <v>9.8000000000000007</v>
      </c>
      <c r="V11" s="47">
        <v>5.6219999999999999</v>
      </c>
      <c r="W11" s="47">
        <v>11.404</v>
      </c>
      <c r="X11" s="47">
        <v>18</v>
      </c>
      <c r="Y11" s="47"/>
      <c r="Z11" s="48"/>
      <c r="AA11" s="49">
        <f>SUM(B11:Z11)</f>
        <v>184.42500000000001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10.46</v>
      </c>
      <c r="C13" s="52">
        <v>15.941000000000001</v>
      </c>
      <c r="D13" s="52">
        <v>14.696000000000002</v>
      </c>
      <c r="E13" s="52">
        <v>14.375999999999999</v>
      </c>
      <c r="F13" s="52">
        <v>11.633000000000001</v>
      </c>
      <c r="G13" s="52">
        <v>9.5790000000000006</v>
      </c>
      <c r="H13" s="52">
        <v>9.1839999999999993</v>
      </c>
      <c r="I13" s="52">
        <v>9.657</v>
      </c>
      <c r="J13" s="52">
        <v>4.9079999999999995</v>
      </c>
      <c r="K13" s="52">
        <v>7.2219999999999995</v>
      </c>
      <c r="L13" s="52">
        <v>3.6449999999999996</v>
      </c>
      <c r="M13" s="52">
        <v>3.8240000000000003</v>
      </c>
      <c r="N13" s="52">
        <v>10.994</v>
      </c>
      <c r="O13" s="52">
        <v>5.9689999999999994</v>
      </c>
      <c r="P13" s="52">
        <v>10.688000000000001</v>
      </c>
      <c r="Q13" s="52">
        <v>9.6649999999999991</v>
      </c>
      <c r="R13" s="52">
        <v>10.454000000000001</v>
      </c>
      <c r="S13" s="52">
        <v>6.1920000000000002</v>
      </c>
      <c r="T13" s="52">
        <v>7.0329999999999995</v>
      </c>
      <c r="U13" s="52">
        <v>7.5789999999999997</v>
      </c>
      <c r="V13" s="52">
        <v>12.993000000000002</v>
      </c>
      <c r="W13" s="52">
        <v>7.1680000000000001</v>
      </c>
      <c r="X13" s="52">
        <v>2.0700000000000003</v>
      </c>
      <c r="Y13" s="52">
        <v>20.556000000000004</v>
      </c>
      <c r="Z13" s="53"/>
      <c r="AA13" s="54">
        <f>SUM(B13:Z13)</f>
        <v>226.48599999999999</v>
      </c>
    </row>
    <row r="14" spans="1:27" ht="30" customHeight="1" thickBot="1" x14ac:dyDescent="0.25">
      <c r="A14" s="55" t="s">
        <v>10</v>
      </c>
      <c r="B14" s="56">
        <f>IF(LEN(B$2)&gt;0,SUM(B10:B13),"")</f>
        <v>10.46</v>
      </c>
      <c r="C14" s="57">
        <f t="shared" ref="C14:Z14" si="0">IF(LEN(C$2)&gt;0,SUM(C10:C13),"")</f>
        <v>15.941000000000001</v>
      </c>
      <c r="D14" s="57">
        <f t="shared" si="0"/>
        <v>14.696000000000002</v>
      </c>
      <c r="E14" s="57">
        <f t="shared" si="0"/>
        <v>14.375999999999999</v>
      </c>
      <c r="F14" s="57">
        <f t="shared" si="0"/>
        <v>11.633000000000001</v>
      </c>
      <c r="G14" s="57">
        <f t="shared" si="0"/>
        <v>9.5790000000000006</v>
      </c>
      <c r="H14" s="57">
        <f t="shared" si="0"/>
        <v>18.45</v>
      </c>
      <c r="I14" s="57">
        <f t="shared" si="0"/>
        <v>21.92</v>
      </c>
      <c r="J14" s="57">
        <f t="shared" si="0"/>
        <v>18.460999999999999</v>
      </c>
      <c r="K14" s="57">
        <f t="shared" si="0"/>
        <v>13.828999999999999</v>
      </c>
      <c r="L14" s="57">
        <f t="shared" si="0"/>
        <v>10.760999999999999</v>
      </c>
      <c r="M14" s="57">
        <f t="shared" si="0"/>
        <v>8.8089999999999993</v>
      </c>
      <c r="N14" s="57">
        <f t="shared" si="0"/>
        <v>13.032999999999999</v>
      </c>
      <c r="O14" s="57">
        <f t="shared" si="0"/>
        <v>13.302</v>
      </c>
      <c r="P14" s="57">
        <f t="shared" si="0"/>
        <v>16.271000000000001</v>
      </c>
      <c r="Q14" s="57">
        <f t="shared" si="0"/>
        <v>24.134999999999998</v>
      </c>
      <c r="R14" s="57">
        <f t="shared" si="0"/>
        <v>29.654</v>
      </c>
      <c r="S14" s="57">
        <f t="shared" si="0"/>
        <v>29.167999999999999</v>
      </c>
      <c r="T14" s="57">
        <f t="shared" si="0"/>
        <v>21.241</v>
      </c>
      <c r="U14" s="57">
        <f t="shared" si="0"/>
        <v>17.379000000000001</v>
      </c>
      <c r="V14" s="57">
        <f t="shared" si="0"/>
        <v>18.615000000000002</v>
      </c>
      <c r="W14" s="57">
        <f t="shared" si="0"/>
        <v>18.571999999999999</v>
      </c>
      <c r="X14" s="57">
        <f t="shared" si="0"/>
        <v>20.07</v>
      </c>
      <c r="Y14" s="57">
        <f t="shared" si="0"/>
        <v>20.556000000000004</v>
      </c>
      <c r="Z14" s="58" t="str">
        <f t="shared" si="0"/>
        <v/>
      </c>
      <c r="AA14" s="59">
        <f>SUM(AA9:AA13)</f>
        <v>410.911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0.1</v>
      </c>
      <c r="M19" s="76">
        <v>1.92</v>
      </c>
      <c r="N19" s="76">
        <v>2.4700000000000002</v>
      </c>
      <c r="O19" s="76"/>
      <c r="P19" s="76"/>
      <c r="Q19" s="76"/>
      <c r="R19" s="76"/>
      <c r="S19" s="76">
        <v>1.65</v>
      </c>
      <c r="T19" s="76">
        <v>0.75</v>
      </c>
      <c r="U19" s="76"/>
      <c r="V19" s="76"/>
      <c r="W19" s="76"/>
      <c r="X19" s="76"/>
      <c r="Y19" s="76"/>
      <c r="Z19" s="73"/>
      <c r="AA19" s="74">
        <f>SUM(B19:Z19)</f>
        <v>6.8900000000000006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0.1</v>
      </c>
      <c r="M22" s="83">
        <f t="shared" si="1"/>
        <v>1.92</v>
      </c>
      <c r="N22" s="83">
        <f t="shared" si="1"/>
        <v>2.4700000000000002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1.65</v>
      </c>
      <c r="T22" s="83">
        <f t="shared" si="1"/>
        <v>0.75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6.8900000000000006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10.46</v>
      </c>
      <c r="C26" s="72">
        <v>15.941000000000001</v>
      </c>
      <c r="D26" s="72">
        <v>14.696</v>
      </c>
      <c r="E26" s="72">
        <v>14.375999999999999</v>
      </c>
      <c r="F26" s="72">
        <v>11.632999999999999</v>
      </c>
      <c r="G26" s="72">
        <v>9.5790000000000006</v>
      </c>
      <c r="H26" s="72">
        <v>18.45</v>
      </c>
      <c r="I26" s="72">
        <v>21.92</v>
      </c>
      <c r="J26" s="72">
        <v>18.460999999999999</v>
      </c>
      <c r="K26" s="72">
        <v>13.829000000000001</v>
      </c>
      <c r="L26" s="72">
        <v>10.861000000000001</v>
      </c>
      <c r="M26" s="72">
        <v>10.728999999999999</v>
      </c>
      <c r="N26" s="72">
        <v>15.503</v>
      </c>
      <c r="O26" s="72">
        <v>13.302</v>
      </c>
      <c r="P26" s="72">
        <v>16.271000000000001</v>
      </c>
      <c r="Q26" s="72">
        <v>24.135000000000002</v>
      </c>
      <c r="R26" s="72">
        <v>29.654</v>
      </c>
      <c r="S26" s="72">
        <v>30.818000000000001</v>
      </c>
      <c r="T26" s="72">
        <v>21.991</v>
      </c>
      <c r="U26" s="72">
        <v>17.379000000000001</v>
      </c>
      <c r="V26" s="72">
        <v>18.614999999999998</v>
      </c>
      <c r="W26" s="72">
        <v>18.571999999999999</v>
      </c>
      <c r="X26" s="72">
        <v>20.07</v>
      </c>
      <c r="Y26" s="72">
        <v>20.556000000000001</v>
      </c>
      <c r="Z26" s="73"/>
      <c r="AA26" s="74">
        <f>SUM(B26:Z26)</f>
        <v>417.80099999999993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10.46</v>
      </c>
      <c r="C28" s="57">
        <f t="shared" ref="C28:Z28" si="2">IF(LEN(C$2)&gt;0,SUM(C25:C27),"")</f>
        <v>15.941000000000001</v>
      </c>
      <c r="D28" s="57">
        <f t="shared" si="2"/>
        <v>14.696</v>
      </c>
      <c r="E28" s="57">
        <f t="shared" si="2"/>
        <v>14.375999999999999</v>
      </c>
      <c r="F28" s="57">
        <f t="shared" si="2"/>
        <v>11.632999999999999</v>
      </c>
      <c r="G28" s="57">
        <f t="shared" si="2"/>
        <v>9.5790000000000006</v>
      </c>
      <c r="H28" s="57">
        <f t="shared" si="2"/>
        <v>18.45</v>
      </c>
      <c r="I28" s="57">
        <f t="shared" si="2"/>
        <v>21.92</v>
      </c>
      <c r="J28" s="57">
        <f t="shared" si="2"/>
        <v>18.460999999999999</v>
      </c>
      <c r="K28" s="57">
        <f t="shared" si="2"/>
        <v>13.829000000000001</v>
      </c>
      <c r="L28" s="57">
        <f t="shared" si="2"/>
        <v>10.861000000000001</v>
      </c>
      <c r="M28" s="57">
        <f t="shared" si="2"/>
        <v>10.728999999999999</v>
      </c>
      <c r="N28" s="57">
        <f t="shared" si="2"/>
        <v>15.503</v>
      </c>
      <c r="O28" s="57">
        <f t="shared" si="2"/>
        <v>13.302</v>
      </c>
      <c r="P28" s="57">
        <f t="shared" si="2"/>
        <v>16.271000000000001</v>
      </c>
      <c r="Q28" s="57">
        <f t="shared" si="2"/>
        <v>24.135000000000002</v>
      </c>
      <c r="R28" s="57">
        <f t="shared" si="2"/>
        <v>29.654</v>
      </c>
      <c r="S28" s="57">
        <f t="shared" si="2"/>
        <v>30.818000000000001</v>
      </c>
      <c r="T28" s="57">
        <f t="shared" si="2"/>
        <v>21.991</v>
      </c>
      <c r="U28" s="57">
        <f t="shared" si="2"/>
        <v>17.379000000000001</v>
      </c>
      <c r="V28" s="57">
        <f t="shared" si="2"/>
        <v>18.614999999999998</v>
      </c>
      <c r="W28" s="57">
        <f t="shared" si="2"/>
        <v>18.571999999999999</v>
      </c>
      <c r="X28" s="57">
        <f t="shared" si="2"/>
        <v>20.07</v>
      </c>
      <c r="Y28" s="57">
        <f t="shared" si="2"/>
        <v>20.556000000000001</v>
      </c>
      <c r="Z28" s="58" t="str">
        <f t="shared" si="2"/>
        <v/>
      </c>
      <c r="AA28" s="59">
        <f>SUM(AA25:AA27)</f>
        <v>417.80099999999993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10.46</v>
      </c>
      <c r="C39" s="83">
        <f t="shared" ref="C39:Z39" si="6">IF(LEN(C$2)&gt;0,C14+C22+C36,"")</f>
        <v>15.941000000000001</v>
      </c>
      <c r="D39" s="83">
        <f t="shared" si="6"/>
        <v>14.696000000000002</v>
      </c>
      <c r="E39" s="83">
        <f t="shared" si="6"/>
        <v>14.375999999999999</v>
      </c>
      <c r="F39" s="83">
        <f t="shared" si="6"/>
        <v>11.633000000000001</v>
      </c>
      <c r="G39" s="83">
        <f t="shared" si="6"/>
        <v>9.5790000000000006</v>
      </c>
      <c r="H39" s="83">
        <f t="shared" si="6"/>
        <v>18.45</v>
      </c>
      <c r="I39" s="83">
        <f t="shared" si="6"/>
        <v>21.92</v>
      </c>
      <c r="J39" s="83">
        <f t="shared" si="6"/>
        <v>18.460999999999999</v>
      </c>
      <c r="K39" s="83">
        <f t="shared" si="6"/>
        <v>13.828999999999999</v>
      </c>
      <c r="L39" s="83">
        <f t="shared" si="6"/>
        <v>10.860999999999999</v>
      </c>
      <c r="M39" s="83">
        <f t="shared" si="6"/>
        <v>10.728999999999999</v>
      </c>
      <c r="N39" s="83">
        <f t="shared" si="6"/>
        <v>15.503</v>
      </c>
      <c r="O39" s="83">
        <f t="shared" si="6"/>
        <v>13.302</v>
      </c>
      <c r="P39" s="83">
        <f t="shared" si="6"/>
        <v>16.271000000000001</v>
      </c>
      <c r="Q39" s="83">
        <f t="shared" si="6"/>
        <v>24.134999999999998</v>
      </c>
      <c r="R39" s="83">
        <f t="shared" si="6"/>
        <v>29.654</v>
      </c>
      <c r="S39" s="83">
        <f t="shared" si="6"/>
        <v>30.817999999999998</v>
      </c>
      <c r="T39" s="83">
        <f t="shared" si="6"/>
        <v>21.991</v>
      </c>
      <c r="U39" s="83">
        <f t="shared" si="6"/>
        <v>17.379000000000001</v>
      </c>
      <c r="V39" s="83">
        <f t="shared" si="6"/>
        <v>18.615000000000002</v>
      </c>
      <c r="W39" s="83">
        <f t="shared" si="6"/>
        <v>18.571999999999999</v>
      </c>
      <c r="X39" s="83">
        <f t="shared" si="6"/>
        <v>20.07</v>
      </c>
      <c r="Y39" s="83">
        <f t="shared" si="6"/>
        <v>20.556000000000004</v>
      </c>
      <c r="Z39" s="84" t="str">
        <f t="shared" si="6"/>
        <v/>
      </c>
      <c r="AA39" s="96">
        <f>SUM(B39:Z39)</f>
        <v>417.80099999999993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10.46</v>
      </c>
      <c r="C4" s="18">
        <v>15.941000000000001</v>
      </c>
      <c r="D4" s="18">
        <v>14.696</v>
      </c>
      <c r="E4" s="18">
        <v>14.375999999999999</v>
      </c>
      <c r="F4" s="18">
        <v>11.632999999999999</v>
      </c>
      <c r="G4" s="18">
        <v>9.5790000000000006</v>
      </c>
      <c r="H4" s="18">
        <v>18.45</v>
      </c>
      <c r="I4" s="18">
        <v>21.92</v>
      </c>
      <c r="J4" s="18">
        <v>18.460999999999999</v>
      </c>
      <c r="K4" s="18">
        <v>13.829000000000001</v>
      </c>
      <c r="L4" s="18">
        <v>10.861000000000001</v>
      </c>
      <c r="M4" s="18">
        <v>10.728999999999999</v>
      </c>
      <c r="N4" s="18">
        <v>15.503</v>
      </c>
      <c r="O4" s="18">
        <v>13.302</v>
      </c>
      <c r="P4" s="18">
        <v>16.271000000000001</v>
      </c>
      <c r="Q4" s="18">
        <v>24.135000000000002</v>
      </c>
      <c r="R4" s="18">
        <v>29.654</v>
      </c>
      <c r="S4" s="18">
        <v>30.818000000000001</v>
      </c>
      <c r="T4" s="18">
        <v>21.991</v>
      </c>
      <c r="U4" s="18">
        <v>17.379000000000001</v>
      </c>
      <c r="V4" s="18">
        <v>18.614999999999998</v>
      </c>
      <c r="W4" s="18">
        <v>18.571999999999999</v>
      </c>
      <c r="X4" s="18">
        <v>20.07</v>
      </c>
      <c r="Y4" s="18">
        <v>20.556000000000001</v>
      </c>
      <c r="Z4" s="19"/>
      <c r="AA4" s="20">
        <f>SUM(B4:Z4)</f>
        <v>417.80099999999993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49.86</v>
      </c>
      <c r="D7" s="28">
        <v>42.26</v>
      </c>
      <c r="E7" s="28">
        <v>43.74</v>
      </c>
      <c r="F7" s="28">
        <v>62.63</v>
      </c>
      <c r="G7" s="28">
        <v>143.44999999999999</v>
      </c>
      <c r="H7" s="28">
        <v>101</v>
      </c>
      <c r="I7" s="28">
        <v>89.4</v>
      </c>
      <c r="J7" s="28">
        <v>91.66</v>
      </c>
      <c r="K7" s="28">
        <v>81.25</v>
      </c>
      <c r="L7" s="28">
        <v>72.02</v>
      </c>
      <c r="M7" s="28">
        <v>72.56</v>
      </c>
      <c r="N7" s="28">
        <v>63.2</v>
      </c>
      <c r="O7" s="28">
        <v>75.59</v>
      </c>
      <c r="P7" s="28">
        <v>61.79</v>
      </c>
      <c r="Q7" s="28">
        <v>78.77</v>
      </c>
      <c r="R7" s="28">
        <v>89.48</v>
      </c>
      <c r="S7" s="28">
        <v>90.29</v>
      </c>
      <c r="T7" s="28">
        <v>84.36</v>
      </c>
      <c r="U7" s="28">
        <v>81.88</v>
      </c>
      <c r="V7" s="28">
        <v>74.099999999999994</v>
      </c>
      <c r="W7" s="28">
        <v>53.25</v>
      </c>
      <c r="X7" s="28">
        <v>46.57</v>
      </c>
      <c r="Y7" s="28">
        <v>46.56</v>
      </c>
      <c r="Z7" s="29"/>
      <c r="AA7" s="30">
        <v>75.652916666666641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2E-3</v>
      </c>
      <c r="I13" s="52">
        <v>0.63500000000000001</v>
      </c>
      <c r="J13" s="52">
        <v>0.56100000000000005</v>
      </c>
      <c r="K13" s="52">
        <v>0.60899999999999999</v>
      </c>
      <c r="L13" s="52">
        <v>6.7000000000000004E-2</v>
      </c>
      <c r="M13" s="52">
        <v>0.17399999999999999</v>
      </c>
      <c r="N13" s="52">
        <v>3.6729999999999996</v>
      </c>
      <c r="O13" s="52">
        <v>0.45200000000000001</v>
      </c>
      <c r="P13" s="52">
        <v>0.32700000000000001</v>
      </c>
      <c r="Q13" s="52">
        <v>3.2290000000000001</v>
      </c>
      <c r="R13" s="52">
        <v>1.754</v>
      </c>
      <c r="S13" s="52">
        <v>2.9209999999999998</v>
      </c>
      <c r="T13" s="52">
        <v>0.753</v>
      </c>
      <c r="U13" s="52"/>
      <c r="V13" s="52"/>
      <c r="W13" s="52"/>
      <c r="X13" s="52">
        <v>4.7730000000000006</v>
      </c>
      <c r="Y13" s="52"/>
      <c r="Z13" s="53"/>
      <c r="AA13" s="54">
        <f>SUM(B13:Z13)</f>
        <v>19.93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2E-3</v>
      </c>
      <c r="I14" s="57">
        <f t="shared" si="0"/>
        <v>0.63500000000000001</v>
      </c>
      <c r="J14" s="57">
        <f t="shared" si="0"/>
        <v>0.56100000000000005</v>
      </c>
      <c r="K14" s="57">
        <f t="shared" si="0"/>
        <v>0.60899999999999999</v>
      </c>
      <c r="L14" s="57">
        <f t="shared" si="0"/>
        <v>6.7000000000000004E-2</v>
      </c>
      <c r="M14" s="57">
        <f t="shared" si="0"/>
        <v>0.17399999999999999</v>
      </c>
      <c r="N14" s="57">
        <f t="shared" si="0"/>
        <v>3.6729999999999996</v>
      </c>
      <c r="O14" s="57">
        <f t="shared" si="0"/>
        <v>0.45200000000000001</v>
      </c>
      <c r="P14" s="57">
        <f t="shared" si="0"/>
        <v>0.32700000000000001</v>
      </c>
      <c r="Q14" s="57">
        <f t="shared" si="0"/>
        <v>3.2290000000000001</v>
      </c>
      <c r="R14" s="57">
        <f t="shared" si="0"/>
        <v>1.754</v>
      </c>
      <c r="S14" s="57">
        <f t="shared" si="0"/>
        <v>2.9209999999999998</v>
      </c>
      <c r="T14" s="57">
        <f t="shared" si="0"/>
        <v>0.753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4.7730000000000006</v>
      </c>
      <c r="Y14" s="57">
        <f t="shared" si="0"/>
        <v>0</v>
      </c>
      <c r="Z14" s="58" t="str">
        <f t="shared" si="0"/>
        <v/>
      </c>
      <c r="AA14" s="59">
        <f>SUM(AA9:AA13)</f>
        <v>19.93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</v>
      </c>
      <c r="C18" s="72">
        <v>0.63</v>
      </c>
      <c r="D18" s="72">
        <v>0.69</v>
      </c>
      <c r="E18" s="72">
        <v>0.73</v>
      </c>
      <c r="F18" s="72">
        <v>0.75</v>
      </c>
      <c r="G18" s="72">
        <v>0.8</v>
      </c>
      <c r="H18" s="72">
        <v>0.55000000000000004</v>
      </c>
      <c r="I18" s="72">
        <v>0.84</v>
      </c>
      <c r="J18" s="72">
        <v>1.42</v>
      </c>
      <c r="K18" s="72">
        <v>1.58</v>
      </c>
      <c r="L18" s="72">
        <v>1.63</v>
      </c>
      <c r="M18" s="72">
        <v>1.58</v>
      </c>
      <c r="N18" s="72">
        <v>1.58</v>
      </c>
      <c r="O18" s="72">
        <v>1.57</v>
      </c>
      <c r="P18" s="72">
        <v>1.5</v>
      </c>
      <c r="Q18" s="72">
        <v>1.42</v>
      </c>
      <c r="R18" s="72">
        <v>1.39</v>
      </c>
      <c r="S18" s="72">
        <v>1.19</v>
      </c>
      <c r="T18" s="72">
        <v>1.1399999999999999</v>
      </c>
      <c r="U18" s="72">
        <v>1.02</v>
      </c>
      <c r="V18" s="72">
        <v>0.89</v>
      </c>
      <c r="W18" s="72">
        <v>0.84</v>
      </c>
      <c r="X18" s="72">
        <v>0.78</v>
      </c>
      <c r="Y18" s="72">
        <v>0.76</v>
      </c>
      <c r="Z18" s="73"/>
      <c r="AA18" s="74">
        <f>SUM(B18:Z18)</f>
        <v>25.980000000000004</v>
      </c>
    </row>
    <row r="19" spans="1:27" ht="24.95" customHeight="1" x14ac:dyDescent="0.2">
      <c r="A19" s="70" t="s">
        <v>14</v>
      </c>
      <c r="B19" s="75">
        <v>9.76</v>
      </c>
      <c r="C19" s="76">
        <v>15.311</v>
      </c>
      <c r="D19" s="76">
        <v>14.006</v>
      </c>
      <c r="E19" s="76">
        <v>13.646000000000001</v>
      </c>
      <c r="F19" s="76">
        <v>10.882999999999999</v>
      </c>
      <c r="G19" s="76">
        <v>8.7789999999999999</v>
      </c>
      <c r="H19" s="76">
        <v>17.898</v>
      </c>
      <c r="I19" s="76">
        <v>20.445</v>
      </c>
      <c r="J19" s="76">
        <v>16.48</v>
      </c>
      <c r="K19" s="76">
        <v>11.64</v>
      </c>
      <c r="L19" s="76">
        <v>9.1639999999999997</v>
      </c>
      <c r="M19" s="76">
        <v>8.9749999999999996</v>
      </c>
      <c r="N19" s="76">
        <v>10.25</v>
      </c>
      <c r="O19" s="76">
        <v>11.280000000000001</v>
      </c>
      <c r="P19" s="76">
        <v>14.443999999999999</v>
      </c>
      <c r="Q19" s="76">
        <v>19.485999999999997</v>
      </c>
      <c r="R19" s="76">
        <v>26.510000000000005</v>
      </c>
      <c r="S19" s="76">
        <v>26.707000000000001</v>
      </c>
      <c r="T19" s="76">
        <v>20.097999999999999</v>
      </c>
      <c r="U19" s="76">
        <v>16.358999999999998</v>
      </c>
      <c r="V19" s="76">
        <v>17.725000000000001</v>
      </c>
      <c r="W19" s="76">
        <v>17.731999999999999</v>
      </c>
      <c r="X19" s="76">
        <v>14.517000000000001</v>
      </c>
      <c r="Y19" s="76">
        <v>19.795999999999999</v>
      </c>
      <c r="Z19" s="73"/>
      <c r="AA19" s="74">
        <f>SUM(B19:Z19)</f>
        <v>371.89099999999996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10.459999999999999</v>
      </c>
      <c r="C22" s="83">
        <f t="shared" si="1"/>
        <v>15.941000000000001</v>
      </c>
      <c r="D22" s="83">
        <f t="shared" si="1"/>
        <v>14.696</v>
      </c>
      <c r="E22" s="83">
        <f t="shared" si="1"/>
        <v>14.376000000000001</v>
      </c>
      <c r="F22" s="83">
        <f t="shared" si="1"/>
        <v>11.632999999999999</v>
      </c>
      <c r="G22" s="83">
        <f t="shared" si="1"/>
        <v>9.5790000000000006</v>
      </c>
      <c r="H22" s="83">
        <f t="shared" si="1"/>
        <v>18.448</v>
      </c>
      <c r="I22" s="83">
        <f t="shared" si="1"/>
        <v>21.285</v>
      </c>
      <c r="J22" s="83">
        <f t="shared" si="1"/>
        <v>17.899999999999999</v>
      </c>
      <c r="K22" s="83">
        <f t="shared" si="1"/>
        <v>13.22</v>
      </c>
      <c r="L22" s="83">
        <f t="shared" si="1"/>
        <v>10.794</v>
      </c>
      <c r="M22" s="83">
        <f t="shared" si="1"/>
        <v>10.555</v>
      </c>
      <c r="N22" s="83">
        <f t="shared" si="1"/>
        <v>11.83</v>
      </c>
      <c r="O22" s="83">
        <f t="shared" si="1"/>
        <v>12.850000000000001</v>
      </c>
      <c r="P22" s="83">
        <f t="shared" si="1"/>
        <v>15.943999999999999</v>
      </c>
      <c r="Q22" s="83">
        <f t="shared" si="1"/>
        <v>20.905999999999999</v>
      </c>
      <c r="R22" s="83">
        <f t="shared" si="1"/>
        <v>27.900000000000006</v>
      </c>
      <c r="S22" s="83">
        <f t="shared" si="1"/>
        <v>27.897000000000002</v>
      </c>
      <c r="T22" s="83">
        <f t="shared" si="1"/>
        <v>21.238</v>
      </c>
      <c r="U22" s="83">
        <f t="shared" si="1"/>
        <v>17.378999999999998</v>
      </c>
      <c r="V22" s="83">
        <f t="shared" si="1"/>
        <v>18.615000000000002</v>
      </c>
      <c r="W22" s="83">
        <f t="shared" si="1"/>
        <v>18.571999999999999</v>
      </c>
      <c r="X22" s="83">
        <f t="shared" si="1"/>
        <v>15.297000000000001</v>
      </c>
      <c r="Y22" s="83">
        <f t="shared" si="1"/>
        <v>20.556000000000001</v>
      </c>
      <c r="Z22" s="84">
        <f t="shared" si="1"/>
        <v>0</v>
      </c>
      <c r="AA22" s="85">
        <f t="shared" si="1"/>
        <v>397.87099999999998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10.46</v>
      </c>
      <c r="C26" s="72">
        <v>15.941000000000001</v>
      </c>
      <c r="D26" s="72">
        <v>14.696</v>
      </c>
      <c r="E26" s="72">
        <v>14.375999999999999</v>
      </c>
      <c r="F26" s="72">
        <v>11.632999999999999</v>
      </c>
      <c r="G26" s="72">
        <v>9.5790000000000006</v>
      </c>
      <c r="H26" s="72">
        <v>18.45</v>
      </c>
      <c r="I26" s="72">
        <v>21.92</v>
      </c>
      <c r="J26" s="72">
        <v>18.460999999999999</v>
      </c>
      <c r="K26" s="72">
        <v>13.829000000000001</v>
      </c>
      <c r="L26" s="72">
        <v>10.861000000000001</v>
      </c>
      <c r="M26" s="72">
        <v>10.728999999999999</v>
      </c>
      <c r="N26" s="72">
        <v>15.503</v>
      </c>
      <c r="O26" s="72">
        <v>13.302</v>
      </c>
      <c r="P26" s="72">
        <v>16.271000000000001</v>
      </c>
      <c r="Q26" s="72">
        <v>24.135000000000002</v>
      </c>
      <c r="R26" s="72">
        <v>29.654</v>
      </c>
      <c r="S26" s="72">
        <v>30.818000000000001</v>
      </c>
      <c r="T26" s="72">
        <v>21.991</v>
      </c>
      <c r="U26" s="72">
        <v>17.379000000000001</v>
      </c>
      <c r="V26" s="72">
        <v>18.614999999999998</v>
      </c>
      <c r="W26" s="72">
        <v>18.571999999999999</v>
      </c>
      <c r="X26" s="72">
        <v>20.07</v>
      </c>
      <c r="Y26" s="72">
        <v>20.556000000000001</v>
      </c>
      <c r="Z26" s="73"/>
      <c r="AA26" s="74">
        <f>SUM(B26:Z26)</f>
        <v>417.80099999999993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10.46</v>
      </c>
      <c r="C28" s="57">
        <f t="shared" si="2"/>
        <v>15.941000000000001</v>
      </c>
      <c r="D28" s="57">
        <f t="shared" si="2"/>
        <v>14.696</v>
      </c>
      <c r="E28" s="57">
        <f t="shared" si="2"/>
        <v>14.375999999999999</v>
      </c>
      <c r="F28" s="57">
        <f t="shared" si="2"/>
        <v>11.632999999999999</v>
      </c>
      <c r="G28" s="57">
        <f t="shared" si="2"/>
        <v>9.5790000000000006</v>
      </c>
      <c r="H28" s="57">
        <f t="shared" si="2"/>
        <v>18.45</v>
      </c>
      <c r="I28" s="57">
        <f t="shared" si="2"/>
        <v>21.92</v>
      </c>
      <c r="J28" s="57">
        <f t="shared" si="2"/>
        <v>18.460999999999999</v>
      </c>
      <c r="K28" s="57">
        <f t="shared" si="2"/>
        <v>13.829000000000001</v>
      </c>
      <c r="L28" s="57">
        <f t="shared" si="2"/>
        <v>10.861000000000001</v>
      </c>
      <c r="M28" s="57">
        <f t="shared" si="2"/>
        <v>10.728999999999999</v>
      </c>
      <c r="N28" s="57">
        <f t="shared" si="2"/>
        <v>15.503</v>
      </c>
      <c r="O28" s="57">
        <f t="shared" si="2"/>
        <v>13.302</v>
      </c>
      <c r="P28" s="57">
        <f t="shared" si="2"/>
        <v>16.271000000000001</v>
      </c>
      <c r="Q28" s="57">
        <f t="shared" si="2"/>
        <v>24.135000000000002</v>
      </c>
      <c r="R28" s="57">
        <f t="shared" si="2"/>
        <v>29.654</v>
      </c>
      <c r="S28" s="57">
        <f t="shared" si="2"/>
        <v>30.818000000000001</v>
      </c>
      <c r="T28" s="57">
        <f t="shared" si="2"/>
        <v>21.991</v>
      </c>
      <c r="U28" s="57">
        <f t="shared" si="2"/>
        <v>17.379000000000001</v>
      </c>
      <c r="V28" s="57">
        <f t="shared" si="2"/>
        <v>18.614999999999998</v>
      </c>
      <c r="W28" s="57">
        <f t="shared" si="2"/>
        <v>18.571999999999999</v>
      </c>
      <c r="X28" s="57">
        <f t="shared" si="2"/>
        <v>20.07</v>
      </c>
      <c r="Y28" s="57">
        <f t="shared" si="2"/>
        <v>20.556000000000001</v>
      </c>
      <c r="Z28" s="58">
        <f t="shared" si="2"/>
        <v>0</v>
      </c>
      <c r="AA28" s="59">
        <f t="shared" si="2"/>
        <v>417.80099999999993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10.459999999999999</v>
      </c>
      <c r="C39" s="83">
        <f t="shared" ref="C39:Z39" si="6">SUM(C10:C13)+C22+C36</f>
        <v>15.941000000000001</v>
      </c>
      <c r="D39" s="83">
        <f t="shared" si="6"/>
        <v>14.696</v>
      </c>
      <c r="E39" s="83">
        <f t="shared" si="6"/>
        <v>14.376000000000001</v>
      </c>
      <c r="F39" s="83">
        <f t="shared" si="6"/>
        <v>11.632999999999999</v>
      </c>
      <c r="G39" s="83">
        <f t="shared" si="6"/>
        <v>9.5790000000000006</v>
      </c>
      <c r="H39" s="83">
        <f t="shared" si="6"/>
        <v>18.45</v>
      </c>
      <c r="I39" s="83">
        <f t="shared" si="6"/>
        <v>21.92</v>
      </c>
      <c r="J39" s="83">
        <f t="shared" si="6"/>
        <v>18.460999999999999</v>
      </c>
      <c r="K39" s="83">
        <f t="shared" si="6"/>
        <v>13.829000000000001</v>
      </c>
      <c r="L39" s="83">
        <f t="shared" si="6"/>
        <v>10.861000000000001</v>
      </c>
      <c r="M39" s="83">
        <f t="shared" si="6"/>
        <v>10.728999999999999</v>
      </c>
      <c r="N39" s="83">
        <f t="shared" si="6"/>
        <v>15.503</v>
      </c>
      <c r="O39" s="83">
        <f t="shared" si="6"/>
        <v>13.302000000000001</v>
      </c>
      <c r="P39" s="83">
        <f t="shared" si="6"/>
        <v>16.271000000000001</v>
      </c>
      <c r="Q39" s="83">
        <f t="shared" si="6"/>
        <v>24.134999999999998</v>
      </c>
      <c r="R39" s="83">
        <f t="shared" si="6"/>
        <v>29.654000000000007</v>
      </c>
      <c r="S39" s="83">
        <f t="shared" si="6"/>
        <v>30.818000000000001</v>
      </c>
      <c r="T39" s="83">
        <f t="shared" si="6"/>
        <v>21.991</v>
      </c>
      <c r="U39" s="83">
        <f t="shared" si="6"/>
        <v>17.378999999999998</v>
      </c>
      <c r="V39" s="83">
        <f t="shared" si="6"/>
        <v>18.615000000000002</v>
      </c>
      <c r="W39" s="83">
        <f t="shared" si="6"/>
        <v>18.571999999999999</v>
      </c>
      <c r="X39" s="83">
        <f t="shared" si="6"/>
        <v>20.07</v>
      </c>
      <c r="Y39" s="83">
        <f t="shared" si="6"/>
        <v>20.556000000000001</v>
      </c>
      <c r="Z39" s="84">
        <f t="shared" si="6"/>
        <v>0</v>
      </c>
      <c r="AA39" s="96">
        <f>SUM(B39:Z39)</f>
        <v>417.80099999999993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2020-11-29T21:38:28Z</dcterms:created>
  <dcterms:modified xsi:type="dcterms:W3CDTF">2020-11-29T21:38:29Z</dcterms:modified>
</cp:coreProperties>
</file>