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<sst xmlns="http://schemas.openxmlformats.org/spreadsheetml/2006/main" count="74" uniqueCount="41">
  <si>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28/11/2020 23:15:49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</si>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</sst>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220</c:v>
                </c:pt>
                <c:pt idx="4">
                  <c:v>220</c:v>
                </c:pt>
                <c:pt idx="5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67.158000000000001</c:v>
                </c:pt>
                <c:pt idx="12">
                  <c:v>18</c:v>
                </c:pt>
                <c:pt idx="13">
                  <c:v>4.8</c:v>
                </c:pt>
                <c:pt idx="15">
                  <c:v>15</c:v>
                </c:pt>
                <c:pt idx="16">
                  <c:v>20</c:v>
                </c:pt>
                <c:pt idx="17">
                  <c:v>6.2469999999999999</c:v>
                </c:pt>
                <c:pt idx="18">
                  <c:v>5.0529999999999999</c:v>
                </c:pt>
                <c:pt idx="19">
                  <c:v>26.841999999999999</c:v>
                </c:pt>
                <c:pt idx="20">
                  <c:v>14.981999999999999</c:v>
                </c:pt>
                <c:pt idx="21">
                  <c:v>5.5179999999999998</c:v>
                </c:pt>
                <c:pt idx="22">
                  <c:v>2.7480000000000002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8.0240000000000009</c:v>
                </c:pt>
                <c:pt idx="1">
                  <c:v>9.1179999999999986</c:v>
                </c:pt>
                <c:pt idx="2">
                  <c:v>9.82</c:v>
                </c:pt>
                <c:pt idx="3">
                  <c:v>3.101</c:v>
                </c:pt>
                <c:pt idx="4">
                  <c:v>12.519</c:v>
                </c:pt>
                <c:pt idx="5">
                  <c:v>10.563000000000001</c:v>
                </c:pt>
                <c:pt idx="6">
                  <c:v>9.9200000000000017</c:v>
                </c:pt>
                <c:pt idx="7">
                  <c:v>10.753000000000002</c:v>
                </c:pt>
                <c:pt idx="8">
                  <c:v>14.188999999999998</c:v>
                </c:pt>
                <c:pt idx="9">
                  <c:v>26.095999999999997</c:v>
                </c:pt>
                <c:pt idx="10">
                  <c:v>19.771999999999998</c:v>
                </c:pt>
                <c:pt idx="11">
                  <c:v>39.603000000000009</c:v>
                </c:pt>
                <c:pt idx="12">
                  <c:v>7.8940000000000001</c:v>
                </c:pt>
                <c:pt idx="13">
                  <c:v>8.7220000000000013</c:v>
                </c:pt>
                <c:pt idx="14">
                  <c:v>17.100000000000001</c:v>
                </c:pt>
                <c:pt idx="15">
                  <c:v>13.477</c:v>
                </c:pt>
                <c:pt idx="16">
                  <c:v>9.3699999999999992</c:v>
                </c:pt>
                <c:pt idx="17">
                  <c:v>9.76</c:v>
                </c:pt>
                <c:pt idx="18">
                  <c:v>7.12</c:v>
                </c:pt>
                <c:pt idx="19">
                  <c:v>7.886000000000001</c:v>
                </c:pt>
                <c:pt idx="23">
                  <c:v>0.91400000000000003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6326472"/>
        <c:axId val="2863268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85.468999999999994</c:v>
                </c:pt>
                <c:pt idx="1">
                  <c:v>20.236000000000001</c:v>
                </c:pt>
                <c:pt idx="2">
                  <c:v>16.489999999999998</c:v>
                </c:pt>
                <c:pt idx="3">
                  <c:v>231.26900000000001</c:v>
                </c:pt>
                <c:pt idx="4">
                  <c:v>232.52500000000001</c:v>
                </c:pt>
                <c:pt idx="5">
                  <c:v>120.571</c:v>
                </c:pt>
                <c:pt idx="6">
                  <c:v>9.9339999999999993</c:v>
                </c:pt>
                <c:pt idx="7">
                  <c:v>10.773</c:v>
                </c:pt>
                <c:pt idx="8">
                  <c:v>15.186</c:v>
                </c:pt>
                <c:pt idx="9">
                  <c:v>28.795999999999999</c:v>
                </c:pt>
                <c:pt idx="10">
                  <c:v>23.509</c:v>
                </c:pt>
                <c:pt idx="11">
                  <c:v>42.457000000000001</c:v>
                </c:pt>
                <c:pt idx="12">
                  <c:v>26.602</c:v>
                </c:pt>
                <c:pt idx="13">
                  <c:v>13.88</c:v>
                </c:pt>
                <c:pt idx="14">
                  <c:v>20.878</c:v>
                </c:pt>
                <c:pt idx="15">
                  <c:v>28.94</c:v>
                </c:pt>
                <c:pt idx="16">
                  <c:v>30.559000000000001</c:v>
                </c:pt>
                <c:pt idx="17">
                  <c:v>19.395</c:v>
                </c:pt>
                <c:pt idx="18">
                  <c:v>12.195</c:v>
                </c:pt>
                <c:pt idx="19">
                  <c:v>37.457999999999998</c:v>
                </c:pt>
                <c:pt idx="20">
                  <c:v>22.103999999999999</c:v>
                </c:pt>
                <c:pt idx="21">
                  <c:v>6.7610000000000001</c:v>
                </c:pt>
                <c:pt idx="22">
                  <c:v>10.185</c:v>
                </c:pt>
                <c:pt idx="23">
                  <c:v>13.019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326472"/>
        <c:axId val="2863268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52.73</c:v>
                </c:pt>
                <c:pt idx="1">
                  <c:v>47.88</c:v>
                </c:pt>
                <c:pt idx="2">
                  <c:v>45.62</c:v>
                </c:pt>
                <c:pt idx="3">
                  <c:v>43.75</c:v>
                </c:pt>
                <c:pt idx="4">
                  <c:v>43.55</c:v>
                </c:pt>
                <c:pt idx="5">
                  <c:v>44.09</c:v>
                </c:pt>
                <c:pt idx="6">
                  <c:v>41.33</c:v>
                </c:pt>
                <c:pt idx="7">
                  <c:v>51.65</c:v>
                </c:pt>
                <c:pt idx="8">
                  <c:v>52.9</c:v>
                </c:pt>
                <c:pt idx="9">
                  <c:v>61.25</c:v>
                </c:pt>
                <c:pt idx="10">
                  <c:v>60.26</c:v>
                </c:pt>
                <c:pt idx="11">
                  <c:v>62.42</c:v>
                </c:pt>
                <c:pt idx="12">
                  <c:v>57.3</c:v>
                </c:pt>
                <c:pt idx="13">
                  <c:v>51.6</c:v>
                </c:pt>
                <c:pt idx="14">
                  <c:v>52.16</c:v>
                </c:pt>
                <c:pt idx="15">
                  <c:v>61.6</c:v>
                </c:pt>
                <c:pt idx="16">
                  <c:v>84.51</c:v>
                </c:pt>
                <c:pt idx="17">
                  <c:v>76</c:v>
                </c:pt>
                <c:pt idx="18">
                  <c:v>80</c:v>
                </c:pt>
                <c:pt idx="19">
                  <c:v>85.91</c:v>
                </c:pt>
                <c:pt idx="20">
                  <c:v>76.25</c:v>
                </c:pt>
                <c:pt idx="21">
                  <c:v>52.77</c:v>
                </c:pt>
                <c:pt idx="22">
                  <c:v>48.46</c:v>
                </c:pt>
                <c:pt idx="23">
                  <c:v>51.65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327648"/>
        <c:axId val="286327256"/>
      </c:lineChart>
      <c:catAx>
        <c:axId val="286326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326864"/>
        <c:crosses val="autoZero"/>
        <c:auto val="1"/>
        <c:lblAlgn val="ctr"/>
        <c:lblOffset val="100"/>
        <c:noMultiLvlLbl val="0"/>
      </c:catAx>
      <c:valAx>
        <c:axId val="28632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326472"/>
        <c:crosses val="autoZero"/>
        <c:crossBetween val="between"/>
      </c:valAx>
      <c:valAx>
        <c:axId val="286327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327648"/>
        <c:crosses val="max"/>
        <c:crossBetween val="between"/>
      </c:valAx>
      <c:catAx>
        <c:axId val="286327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327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44164</v>
          </cell>
        </row>
        <row r="5">
          <cell r="C5" t="str">
            <v>LIDA2</v>
          </cell>
        </row>
        <row r="20">
          <cell r="C20">
            <v>550</v>
          </cell>
        </row>
        <row r="21">
          <cell r="C21">
            <v>186.34800000000001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255.721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87.121999999999986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4.2</v>
          </cell>
        </row>
        <row r="33">
          <cell r="C33">
            <v>0</v>
          </cell>
        </row>
        <row r="34">
          <cell r="C34">
            <v>136.505</v>
          </cell>
        </row>
        <row r="35">
          <cell r="C35">
            <v>550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173.77</v>
          </cell>
        </row>
        <row r="40">
          <cell r="C40">
            <v>0</v>
          </cell>
        </row>
        <row r="41">
          <cell r="C41">
            <v>214.71599999999995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52.73</v>
          </cell>
          <cell r="C7">
            <v>47.88</v>
          </cell>
          <cell r="D7">
            <v>45.62</v>
          </cell>
          <cell r="E7">
            <v>43.75</v>
          </cell>
          <cell r="F7">
            <v>43.55</v>
          </cell>
          <cell r="G7">
            <v>44.09</v>
          </cell>
          <cell r="H7">
            <v>41.33</v>
          </cell>
          <cell r="I7">
            <v>51.65</v>
          </cell>
          <cell r="J7">
            <v>52.9</v>
          </cell>
          <cell r="K7">
            <v>61.25</v>
          </cell>
          <cell r="L7">
            <v>60.26</v>
          </cell>
          <cell r="M7">
            <v>62.42</v>
          </cell>
          <cell r="N7">
            <v>57.3</v>
          </cell>
          <cell r="O7">
            <v>51.6</v>
          </cell>
          <cell r="P7">
            <v>52.16</v>
          </cell>
          <cell r="Q7">
            <v>61.6</v>
          </cell>
          <cell r="R7">
            <v>84.51</v>
          </cell>
          <cell r="S7">
            <v>76</v>
          </cell>
          <cell r="T7">
            <v>80</v>
          </cell>
          <cell r="U7">
            <v>85.91</v>
          </cell>
          <cell r="V7">
            <v>76.25</v>
          </cell>
          <cell r="W7">
            <v>52.77</v>
          </cell>
          <cell r="X7">
            <v>48.46</v>
          </cell>
          <cell r="Y7">
            <v>51.65</v>
          </cell>
        </row>
        <row r="12">
          <cell r="E12">
            <v>56</v>
          </cell>
          <cell r="F12">
            <v>56</v>
          </cell>
          <cell r="G12">
            <v>56</v>
          </cell>
        </row>
        <row r="13">
          <cell r="E13">
            <v>83</v>
          </cell>
          <cell r="F13">
            <v>83</v>
          </cell>
          <cell r="G13">
            <v>54</v>
          </cell>
        </row>
        <row r="17">
          <cell r="E17">
            <v>81</v>
          </cell>
          <cell r="F17">
            <v>81</v>
          </cell>
        </row>
        <row r="26">
          <cell r="B26">
            <v>67.158000000000001</v>
          </cell>
        </row>
        <row r="37">
          <cell r="N37">
            <v>9</v>
          </cell>
          <cell r="O37">
            <v>1</v>
          </cell>
          <cell r="Q37">
            <v>9</v>
          </cell>
          <cell r="R37">
            <v>10</v>
          </cell>
          <cell r="S37">
            <v>3.1240000000000001</v>
          </cell>
          <cell r="T37">
            <v>2.5270000000000001</v>
          </cell>
          <cell r="U37">
            <v>13.805999999999999</v>
          </cell>
          <cell r="V37">
            <v>7.4909999999999997</v>
          </cell>
          <cell r="W37">
            <v>2.5059999999999998</v>
          </cell>
          <cell r="X37">
            <v>2</v>
          </cell>
        </row>
        <row r="38">
          <cell r="N38">
            <v>9</v>
          </cell>
          <cell r="O38">
            <v>3.8</v>
          </cell>
          <cell r="Q38">
            <v>6</v>
          </cell>
          <cell r="R38">
            <v>10</v>
          </cell>
          <cell r="S38">
            <v>3.1230000000000002</v>
          </cell>
          <cell r="T38">
            <v>2.5259999999999998</v>
          </cell>
          <cell r="U38">
            <v>13.036</v>
          </cell>
          <cell r="V38">
            <v>7.4909999999999997</v>
          </cell>
          <cell r="W38">
            <v>3.012</v>
          </cell>
          <cell r="X38">
            <v>0.748</v>
          </cell>
        </row>
        <row r="59">
          <cell r="B59">
            <v>8.0240000000000009</v>
          </cell>
          <cell r="C59">
            <v>9.1179999999999986</v>
          </cell>
          <cell r="D59">
            <v>9.82</v>
          </cell>
          <cell r="E59">
            <v>3.101</v>
          </cell>
          <cell r="F59">
            <v>12.519</v>
          </cell>
          <cell r="G59">
            <v>10.563000000000001</v>
          </cell>
          <cell r="H59">
            <v>9.9200000000000017</v>
          </cell>
          <cell r="I59">
            <v>10.753000000000002</v>
          </cell>
          <cell r="J59">
            <v>14.188999999999998</v>
          </cell>
          <cell r="K59">
            <v>26.095999999999997</v>
          </cell>
          <cell r="L59">
            <v>19.771999999999998</v>
          </cell>
          <cell r="M59">
            <v>39.603000000000009</v>
          </cell>
          <cell r="N59">
            <v>7.8940000000000001</v>
          </cell>
          <cell r="O59">
            <v>8.7220000000000013</v>
          </cell>
          <cell r="P59">
            <v>17.100000000000001</v>
          </cell>
          <cell r="Q59">
            <v>13.477</v>
          </cell>
          <cell r="R59">
            <v>9.3699999999999992</v>
          </cell>
          <cell r="S59">
            <v>9.76</v>
          </cell>
          <cell r="T59">
            <v>7.12</v>
          </cell>
          <cell r="U59">
            <v>7.886000000000001</v>
          </cell>
          <cell r="Y59">
            <v>0.91400000000000003</v>
          </cell>
        </row>
        <row r="66">
          <cell r="B66">
            <v>10.286999999999999</v>
          </cell>
          <cell r="C66">
            <v>11.117999999999999</v>
          </cell>
          <cell r="D66">
            <v>6.67</v>
          </cell>
          <cell r="E66">
            <v>8.1679999999999993</v>
          </cell>
          <cell r="F66">
            <v>6.0000000000000001E-3</v>
          </cell>
          <cell r="G66">
            <v>8.0000000000000002E-3</v>
          </cell>
          <cell r="H66">
            <v>1.4E-2</v>
          </cell>
          <cell r="I66">
            <v>0.02</v>
          </cell>
          <cell r="J66">
            <v>0.99700000000000011</v>
          </cell>
          <cell r="K66">
            <v>2.7</v>
          </cell>
          <cell r="L66">
            <v>3.7370000000000001</v>
          </cell>
          <cell r="M66">
            <v>2.8540000000000001</v>
          </cell>
          <cell r="N66">
            <v>0.70799999999999996</v>
          </cell>
          <cell r="O66">
            <v>0.35799999999999998</v>
          </cell>
          <cell r="P66">
            <v>3.778</v>
          </cell>
          <cell r="Q66">
            <v>0.46299999999999997</v>
          </cell>
          <cell r="R66">
            <v>1.1890000000000001</v>
          </cell>
          <cell r="S66">
            <v>3.3879999999999999</v>
          </cell>
          <cell r="T66">
            <v>2.1999999999999999E-2</v>
          </cell>
          <cell r="U66">
            <v>2.73</v>
          </cell>
          <cell r="V66">
            <v>7.1219999999999999</v>
          </cell>
          <cell r="W66">
            <v>1.2429999999999999</v>
          </cell>
          <cell r="X66">
            <v>7.4369999999999994</v>
          </cell>
          <cell r="Y66">
            <v>12.105</v>
          </cell>
        </row>
      </sheetData>
      <sheetData sheetId="15">
        <row r="25">
          <cell r="B25">
            <v>67.158000000000001</v>
          </cell>
        </row>
        <row r="37">
          <cell r="B37">
            <v>9.1419999999999995</v>
          </cell>
          <cell r="C37">
            <v>10.218</v>
          </cell>
          <cell r="K37">
            <v>26.655999999999999</v>
          </cell>
          <cell r="L37">
            <v>20.919</v>
          </cell>
          <cell r="M37">
            <v>39.677</v>
          </cell>
        </row>
        <row r="59">
          <cell r="D59">
            <v>7.617</v>
          </cell>
          <cell r="E59">
            <v>3.2309999999999999</v>
          </cell>
          <cell r="F59">
            <v>3.774</v>
          </cell>
          <cell r="G59">
            <v>2.19</v>
          </cell>
          <cell r="H59">
            <v>3.4660000000000002</v>
          </cell>
          <cell r="I59">
            <v>6.101</v>
          </cell>
          <cell r="J59">
            <v>12.026</v>
          </cell>
          <cell r="N59">
            <v>23.702000000000002</v>
          </cell>
          <cell r="O59">
            <v>10.81</v>
          </cell>
          <cell r="P59">
            <v>18.383999999999997</v>
          </cell>
          <cell r="Q59">
            <v>26.454000000000001</v>
          </cell>
          <cell r="R59">
            <v>28.692</v>
          </cell>
          <cell r="S59">
            <v>17.867000000000001</v>
          </cell>
          <cell r="T59">
            <v>2.3090000000000002</v>
          </cell>
          <cell r="U59">
            <v>25.003</v>
          </cell>
          <cell r="V59">
            <v>15.47</v>
          </cell>
          <cell r="W59">
            <v>0.14899999999999999</v>
          </cell>
          <cell r="X59">
            <v>4.7119999999999997</v>
          </cell>
          <cell r="Y59">
            <v>2.7590000000000003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</row>
        <row r="66">
          <cell r="B66">
            <v>9.1690000000000005</v>
          </cell>
          <cell r="C66">
            <v>9.0180000000000007</v>
          </cell>
          <cell r="D66">
            <v>8.0730000000000004</v>
          </cell>
          <cell r="E66">
            <v>7.2379999999999995</v>
          </cell>
          <cell r="F66">
            <v>7.9510000000000005</v>
          </cell>
          <cell r="G66">
            <v>7.5809999999999995</v>
          </cell>
          <cell r="H66">
            <v>6.468</v>
          </cell>
          <cell r="I66">
            <v>4.6720000000000006</v>
          </cell>
          <cell r="J66">
            <v>3.16</v>
          </cell>
          <cell r="K66">
            <v>2.14</v>
          </cell>
          <cell r="L66">
            <v>2.59</v>
          </cell>
          <cell r="M66">
            <v>2.78</v>
          </cell>
          <cell r="N66">
            <v>2.9</v>
          </cell>
          <cell r="O66">
            <v>3.07</v>
          </cell>
          <cell r="P66">
            <v>2.4939999999999998</v>
          </cell>
          <cell r="Q66">
            <v>2.4859999999999998</v>
          </cell>
          <cell r="R66">
            <v>1.867</v>
          </cell>
          <cell r="S66">
            <v>1.528</v>
          </cell>
          <cell r="T66">
            <v>9.886000000000001</v>
          </cell>
          <cell r="U66">
            <v>12.454999999999998</v>
          </cell>
          <cell r="V66">
            <v>6.6339999999999995</v>
          </cell>
          <cell r="W66">
            <v>6.6120000000000001</v>
          </cell>
          <cell r="X66">
            <v>5.4729999999999999</v>
          </cell>
          <cell r="Y66">
            <v>10.260000000000002</v>
          </cell>
        </row>
        <row r="67">
          <cell r="E67">
            <v>220</v>
          </cell>
          <cell r="F67">
            <v>220</v>
          </cell>
          <cell r="G67">
            <v>110</v>
          </cell>
        </row>
      </sheetData>
      <sheetData sheetId="16">
        <row r="7">
          <cell r="B7">
            <v>52.73</v>
          </cell>
          <cell r="C7">
            <v>47.88</v>
          </cell>
          <cell r="D7">
            <v>45.62</v>
          </cell>
          <cell r="E7">
            <v>43.75</v>
          </cell>
          <cell r="F7">
            <v>43.55</v>
          </cell>
          <cell r="G7">
            <v>44.09</v>
          </cell>
          <cell r="H7">
            <v>41.33</v>
          </cell>
          <cell r="I7">
            <v>51.65</v>
          </cell>
          <cell r="J7">
            <v>52.9</v>
          </cell>
          <cell r="K7">
            <v>61.25</v>
          </cell>
          <cell r="L7">
            <v>60.26</v>
          </cell>
          <cell r="M7">
            <v>62.42</v>
          </cell>
          <cell r="N7">
            <v>57.3</v>
          </cell>
          <cell r="O7">
            <v>51.6</v>
          </cell>
          <cell r="P7">
            <v>52.16</v>
          </cell>
          <cell r="Q7">
            <v>61.6</v>
          </cell>
          <cell r="R7">
            <v>84.51</v>
          </cell>
          <cell r="S7">
            <v>76</v>
          </cell>
          <cell r="T7">
            <v>80</v>
          </cell>
          <cell r="U7">
            <v>85.91</v>
          </cell>
          <cell r="V7">
            <v>76.25</v>
          </cell>
          <cell r="W7">
            <v>52.77</v>
          </cell>
          <cell r="X7">
            <v>48.46</v>
          </cell>
          <cell r="Y7">
            <v>51.65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44164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44165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85.468999999999994</v>
      </c>
      <c r="C4" s="18">
        <v>20.236000000000001</v>
      </c>
      <c r="D4" s="18">
        <v>16.489999999999998</v>
      </c>
      <c r="E4" s="18">
        <v>231.26900000000001</v>
      </c>
      <c r="F4" s="18">
        <v>232.52500000000001</v>
      </c>
      <c r="G4" s="18">
        <v>120.571</v>
      </c>
      <c r="H4" s="18">
        <v>9.9339999999999993</v>
      </c>
      <c r="I4" s="18">
        <v>10.773</v>
      </c>
      <c r="J4" s="18">
        <v>15.186</v>
      </c>
      <c r="K4" s="18">
        <v>28.795999999999999</v>
      </c>
      <c r="L4" s="18">
        <v>23.509</v>
      </c>
      <c r="M4" s="18">
        <v>42.457000000000001</v>
      </c>
      <c r="N4" s="18">
        <v>26.602</v>
      </c>
      <c r="O4" s="18">
        <v>13.88</v>
      </c>
      <c r="P4" s="18">
        <v>20.878</v>
      </c>
      <c r="Q4" s="18">
        <v>28.94</v>
      </c>
      <c r="R4" s="18">
        <v>30.559000000000001</v>
      </c>
      <c r="S4" s="18">
        <v>19.395</v>
      </c>
      <c r="T4" s="18">
        <v>12.195</v>
      </c>
      <c r="U4" s="18">
        <v>37.457999999999998</v>
      </c>
      <c r="V4" s="18">
        <v>22.103999999999999</v>
      </c>
      <c r="W4" s="18">
        <v>6.7610000000000001</v>
      </c>
      <c r="X4" s="18">
        <v>10.185</v>
      </c>
      <c r="Y4" s="18">
        <v>13.019</v>
      </c>
      <c r="Z4" s="19"/>
      <c r="AA4" s="20">
        <f>SUM(B4:Z4)</f>
        <v>1079.1910000000003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52.73</v>
      </c>
      <c r="C7" s="28">
        <v>47.88</v>
      </c>
      <c r="D7" s="28">
        <v>45.62</v>
      </c>
      <c r="E7" s="28">
        <v>43.75</v>
      </c>
      <c r="F7" s="28">
        <v>43.55</v>
      </c>
      <c r="G7" s="28">
        <v>44.09</v>
      </c>
      <c r="H7" s="28">
        <v>41.33</v>
      </c>
      <c r="I7" s="28">
        <v>51.65</v>
      </c>
      <c r="J7" s="28">
        <v>52.9</v>
      </c>
      <c r="K7" s="28">
        <v>61.25</v>
      </c>
      <c r="L7" s="28">
        <v>60.26</v>
      </c>
      <c r="M7" s="28">
        <v>62.42</v>
      </c>
      <c r="N7" s="28">
        <v>57.3</v>
      </c>
      <c r="O7" s="28">
        <v>51.6</v>
      </c>
      <c r="P7" s="28">
        <v>52.16</v>
      </c>
      <c r="Q7" s="28">
        <v>61.6</v>
      </c>
      <c r="R7" s="28">
        <v>84.51</v>
      </c>
      <c r="S7" s="28">
        <v>76</v>
      </c>
      <c r="T7" s="28">
        <v>80</v>
      </c>
      <c r="U7" s="28">
        <v>85.91</v>
      </c>
      <c r="V7" s="28">
        <v>76.25</v>
      </c>
      <c r="W7" s="28">
        <v>52.77</v>
      </c>
      <c r="X7" s="28">
        <v>48.46</v>
      </c>
      <c r="Y7" s="28">
        <v>51.65</v>
      </c>
      <c r="Z7" s="29"/>
      <c r="AA7" s="30">
        <f>IF(SUM(GR_MAINLAND_MCP_SUM_SELL)&lt;&gt;0,AVERAGEIF(GR_MAINLAND_MCP_SUM_SELL,"&lt;&gt;"""),"")</f>
        <v>57.735000000000007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220</v>
      </c>
      <c r="F10" s="42">
        <v>220</v>
      </c>
      <c r="G10" s="42">
        <v>110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550</v>
      </c>
    </row>
    <row r="11" spans="1:27" ht="24.95" customHeight="1" x14ac:dyDescent="0.2">
      <c r="A11" s="45" t="s">
        <v>7</v>
      </c>
      <c r="B11" s="46">
        <v>67.158000000000001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18</v>
      </c>
      <c r="O11" s="47">
        <v>4.8</v>
      </c>
      <c r="P11" s="47"/>
      <c r="Q11" s="47">
        <v>15</v>
      </c>
      <c r="R11" s="47">
        <v>20</v>
      </c>
      <c r="S11" s="47">
        <v>6.2469999999999999</v>
      </c>
      <c r="T11" s="47">
        <v>5.0529999999999999</v>
      </c>
      <c r="U11" s="47">
        <v>26.841999999999999</v>
      </c>
      <c r="V11" s="47">
        <v>14.981999999999999</v>
      </c>
      <c r="W11" s="47">
        <v>5.5179999999999998</v>
      </c>
      <c r="X11" s="47">
        <v>2.7480000000000002</v>
      </c>
      <c r="Y11" s="47"/>
      <c r="Z11" s="48"/>
      <c r="AA11" s="49">
        <f>SUM(B11:Z11)</f>
        <v>186.34799999999996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8.0240000000000009</v>
      </c>
      <c r="C13" s="52">
        <v>9.1179999999999986</v>
      </c>
      <c r="D13" s="52">
        <v>9.82</v>
      </c>
      <c r="E13" s="52">
        <v>3.101</v>
      </c>
      <c r="F13" s="52">
        <v>12.519</v>
      </c>
      <c r="G13" s="52">
        <v>10.563000000000001</v>
      </c>
      <c r="H13" s="52">
        <v>9.9200000000000017</v>
      </c>
      <c r="I13" s="52">
        <v>10.753000000000002</v>
      </c>
      <c r="J13" s="52">
        <v>14.188999999999998</v>
      </c>
      <c r="K13" s="52">
        <v>26.095999999999997</v>
      </c>
      <c r="L13" s="52">
        <v>19.771999999999998</v>
      </c>
      <c r="M13" s="52">
        <v>39.603000000000009</v>
      </c>
      <c r="N13" s="52">
        <v>7.8940000000000001</v>
      </c>
      <c r="O13" s="52">
        <v>8.7220000000000013</v>
      </c>
      <c r="P13" s="52">
        <v>17.100000000000001</v>
      </c>
      <c r="Q13" s="52">
        <v>13.477</v>
      </c>
      <c r="R13" s="52">
        <v>9.3699999999999992</v>
      </c>
      <c r="S13" s="52">
        <v>9.76</v>
      </c>
      <c r="T13" s="52">
        <v>7.12</v>
      </c>
      <c r="U13" s="52">
        <v>7.886000000000001</v>
      </c>
      <c r="V13" s="52"/>
      <c r="W13" s="52"/>
      <c r="X13" s="52"/>
      <c r="Y13" s="52">
        <v>0.91400000000000003</v>
      </c>
      <c r="Z13" s="53"/>
      <c r="AA13" s="54">
        <f>SUM(B13:Z13)</f>
        <v>255.721</v>
      </c>
    </row>
    <row r="14" spans="1:27" ht="30" customHeight="1" thickBot="1" x14ac:dyDescent="0.25">
      <c r="A14" s="55" t="s">
        <v>10</v>
      </c>
      <c r="B14" s="56">
        <f>IF(LEN(B$2)&gt;0,SUM(B10:B13),"")</f>
        <v>75.182000000000002</v>
      </c>
      <c r="C14" s="57">
        <f t="shared" ref="C14:Z14" si="0">IF(LEN(C$2)&gt;0,SUM(C10:C13),"")</f>
        <v>9.1179999999999986</v>
      </c>
      <c r="D14" s="57">
        <f t="shared" si="0"/>
        <v>9.82</v>
      </c>
      <c r="E14" s="57">
        <f t="shared" si="0"/>
        <v>223.101</v>
      </c>
      <c r="F14" s="57">
        <f t="shared" si="0"/>
        <v>232.51900000000001</v>
      </c>
      <c r="G14" s="57">
        <f t="shared" si="0"/>
        <v>120.563</v>
      </c>
      <c r="H14" s="57">
        <f t="shared" si="0"/>
        <v>9.9200000000000017</v>
      </c>
      <c r="I14" s="57">
        <f t="shared" si="0"/>
        <v>10.753000000000002</v>
      </c>
      <c r="J14" s="57">
        <f t="shared" si="0"/>
        <v>14.188999999999998</v>
      </c>
      <c r="K14" s="57">
        <f t="shared" si="0"/>
        <v>26.095999999999997</v>
      </c>
      <c r="L14" s="57">
        <f t="shared" si="0"/>
        <v>19.771999999999998</v>
      </c>
      <c r="M14" s="57">
        <f t="shared" si="0"/>
        <v>39.603000000000009</v>
      </c>
      <c r="N14" s="57">
        <f t="shared" si="0"/>
        <v>25.893999999999998</v>
      </c>
      <c r="O14" s="57">
        <f t="shared" si="0"/>
        <v>13.522000000000002</v>
      </c>
      <c r="P14" s="57">
        <f t="shared" si="0"/>
        <v>17.100000000000001</v>
      </c>
      <c r="Q14" s="57">
        <f t="shared" si="0"/>
        <v>28.477</v>
      </c>
      <c r="R14" s="57">
        <f t="shared" si="0"/>
        <v>29.369999999999997</v>
      </c>
      <c r="S14" s="57">
        <f t="shared" si="0"/>
        <v>16.006999999999998</v>
      </c>
      <c r="T14" s="57">
        <f t="shared" si="0"/>
        <v>12.173</v>
      </c>
      <c r="U14" s="57">
        <f t="shared" si="0"/>
        <v>34.728000000000002</v>
      </c>
      <c r="V14" s="57">
        <f t="shared" si="0"/>
        <v>14.981999999999999</v>
      </c>
      <c r="W14" s="57">
        <f t="shared" si="0"/>
        <v>5.5179999999999998</v>
      </c>
      <c r="X14" s="57">
        <f t="shared" si="0"/>
        <v>2.7480000000000002</v>
      </c>
      <c r="Y14" s="57">
        <f t="shared" si="0"/>
        <v>0.91400000000000003</v>
      </c>
      <c r="Z14" s="58" t="str">
        <f t="shared" si="0"/>
        <v/>
      </c>
      <c r="AA14" s="59">
        <f>SUM(AA9:AA13)</f>
        <v>992.06899999999996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10.286999999999999</v>
      </c>
      <c r="C19" s="76">
        <v>11.117999999999999</v>
      </c>
      <c r="D19" s="76">
        <v>6.67</v>
      </c>
      <c r="E19" s="76">
        <v>8.1679999999999993</v>
      </c>
      <c r="F19" s="76">
        <v>6.0000000000000001E-3</v>
      </c>
      <c r="G19" s="76">
        <v>8.0000000000000002E-3</v>
      </c>
      <c r="H19" s="76">
        <v>1.4E-2</v>
      </c>
      <c r="I19" s="76">
        <v>0.02</v>
      </c>
      <c r="J19" s="76">
        <v>0.99700000000000011</v>
      </c>
      <c r="K19" s="76">
        <v>2.7</v>
      </c>
      <c r="L19" s="76">
        <v>3.7370000000000001</v>
      </c>
      <c r="M19" s="76">
        <v>2.8540000000000001</v>
      </c>
      <c r="N19" s="76">
        <v>0.70799999999999996</v>
      </c>
      <c r="O19" s="76">
        <v>0.35799999999999998</v>
      </c>
      <c r="P19" s="76">
        <v>3.778</v>
      </c>
      <c r="Q19" s="76">
        <v>0.46299999999999997</v>
      </c>
      <c r="R19" s="76">
        <v>1.1890000000000001</v>
      </c>
      <c r="S19" s="76">
        <v>3.3879999999999999</v>
      </c>
      <c r="T19" s="76">
        <v>2.1999999999999999E-2</v>
      </c>
      <c r="U19" s="76">
        <v>2.73</v>
      </c>
      <c r="V19" s="76">
        <v>7.1219999999999999</v>
      </c>
      <c r="W19" s="76">
        <v>1.2429999999999999</v>
      </c>
      <c r="X19" s="76">
        <v>7.4369999999999994</v>
      </c>
      <c r="Y19" s="76">
        <v>12.105</v>
      </c>
      <c r="Z19" s="73"/>
      <c r="AA19" s="74">
        <f>SUM(B19:Z19)</f>
        <v>87.121999999999986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10.286999999999999</v>
      </c>
      <c r="C22" s="83">
        <f t="shared" ref="C22:Z22" si="1">IF(LEN(C$2)&gt;0,SUM(C17:C21),"")</f>
        <v>11.117999999999999</v>
      </c>
      <c r="D22" s="83">
        <f t="shared" si="1"/>
        <v>6.67</v>
      </c>
      <c r="E22" s="83">
        <f t="shared" si="1"/>
        <v>8.1679999999999993</v>
      </c>
      <c r="F22" s="83">
        <f t="shared" si="1"/>
        <v>6.0000000000000001E-3</v>
      </c>
      <c r="G22" s="83">
        <f t="shared" si="1"/>
        <v>8.0000000000000002E-3</v>
      </c>
      <c r="H22" s="83">
        <f t="shared" si="1"/>
        <v>1.4E-2</v>
      </c>
      <c r="I22" s="83">
        <f t="shared" si="1"/>
        <v>0.02</v>
      </c>
      <c r="J22" s="83">
        <f t="shared" si="1"/>
        <v>0.99700000000000011</v>
      </c>
      <c r="K22" s="83">
        <f t="shared" si="1"/>
        <v>2.7</v>
      </c>
      <c r="L22" s="83">
        <f t="shared" si="1"/>
        <v>3.7370000000000001</v>
      </c>
      <c r="M22" s="83">
        <f t="shared" si="1"/>
        <v>2.8540000000000001</v>
      </c>
      <c r="N22" s="83">
        <f t="shared" si="1"/>
        <v>0.70799999999999996</v>
      </c>
      <c r="O22" s="83">
        <f t="shared" si="1"/>
        <v>0.35799999999999998</v>
      </c>
      <c r="P22" s="83">
        <f t="shared" si="1"/>
        <v>3.778</v>
      </c>
      <c r="Q22" s="83">
        <f t="shared" si="1"/>
        <v>0.46299999999999997</v>
      </c>
      <c r="R22" s="83">
        <f t="shared" si="1"/>
        <v>1.1890000000000001</v>
      </c>
      <c r="S22" s="83">
        <f t="shared" si="1"/>
        <v>3.3879999999999999</v>
      </c>
      <c r="T22" s="83">
        <f t="shared" si="1"/>
        <v>2.1999999999999999E-2</v>
      </c>
      <c r="U22" s="83">
        <f t="shared" si="1"/>
        <v>2.73</v>
      </c>
      <c r="V22" s="83">
        <f t="shared" si="1"/>
        <v>7.1219999999999999</v>
      </c>
      <c r="W22" s="83">
        <f t="shared" si="1"/>
        <v>1.2429999999999999</v>
      </c>
      <c r="X22" s="83">
        <f t="shared" si="1"/>
        <v>7.4369999999999994</v>
      </c>
      <c r="Y22" s="83">
        <f t="shared" si="1"/>
        <v>12.105</v>
      </c>
      <c r="Z22" s="84" t="str">
        <f t="shared" si="1"/>
        <v/>
      </c>
      <c r="AA22" s="85">
        <f>SUM(AA17:AA21)</f>
        <v>87.121999999999986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85.468999999999994</v>
      </c>
      <c r="C26" s="72">
        <v>20.236000000000001</v>
      </c>
      <c r="D26" s="72">
        <v>16.489999999999998</v>
      </c>
      <c r="E26" s="72">
        <v>231.26900000000001</v>
      </c>
      <c r="F26" s="72">
        <v>232.52500000000001</v>
      </c>
      <c r="G26" s="72">
        <v>120.571</v>
      </c>
      <c r="H26" s="72">
        <v>9.9339999999999993</v>
      </c>
      <c r="I26" s="72">
        <v>10.773</v>
      </c>
      <c r="J26" s="72">
        <v>15.186</v>
      </c>
      <c r="K26" s="72">
        <v>28.795999999999999</v>
      </c>
      <c r="L26" s="72">
        <v>23.509</v>
      </c>
      <c r="M26" s="72">
        <v>42.457000000000001</v>
      </c>
      <c r="N26" s="72">
        <v>26.602</v>
      </c>
      <c r="O26" s="72">
        <v>13.88</v>
      </c>
      <c r="P26" s="72">
        <v>20.878</v>
      </c>
      <c r="Q26" s="72">
        <v>28.94</v>
      </c>
      <c r="R26" s="72">
        <v>30.559000000000001</v>
      </c>
      <c r="S26" s="72">
        <v>19.395</v>
      </c>
      <c r="T26" s="72">
        <v>12.195</v>
      </c>
      <c r="U26" s="72">
        <v>37.457999999999998</v>
      </c>
      <c r="V26" s="72">
        <v>22.103999999999999</v>
      </c>
      <c r="W26" s="72">
        <v>6.7610000000000001</v>
      </c>
      <c r="X26" s="72">
        <v>10.185</v>
      </c>
      <c r="Y26" s="72">
        <v>13.019</v>
      </c>
      <c r="Z26" s="73"/>
      <c r="AA26" s="74">
        <f>SUM(B26:Z26)</f>
        <v>1079.1910000000003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85.468999999999994</v>
      </c>
      <c r="C28" s="57">
        <f t="shared" ref="C28:Z28" si="2">IF(LEN(C$2)&gt;0,SUM(C25:C27),"")</f>
        <v>20.236000000000001</v>
      </c>
      <c r="D28" s="57">
        <f t="shared" si="2"/>
        <v>16.489999999999998</v>
      </c>
      <c r="E28" s="57">
        <f t="shared" si="2"/>
        <v>231.26900000000001</v>
      </c>
      <c r="F28" s="57">
        <f t="shared" si="2"/>
        <v>232.52500000000001</v>
      </c>
      <c r="G28" s="57">
        <f t="shared" si="2"/>
        <v>120.571</v>
      </c>
      <c r="H28" s="57">
        <f t="shared" si="2"/>
        <v>9.9339999999999993</v>
      </c>
      <c r="I28" s="57">
        <f t="shared" si="2"/>
        <v>10.773</v>
      </c>
      <c r="J28" s="57">
        <f t="shared" si="2"/>
        <v>15.186</v>
      </c>
      <c r="K28" s="57">
        <f t="shared" si="2"/>
        <v>28.795999999999999</v>
      </c>
      <c r="L28" s="57">
        <f t="shared" si="2"/>
        <v>23.509</v>
      </c>
      <c r="M28" s="57">
        <f t="shared" si="2"/>
        <v>42.457000000000001</v>
      </c>
      <c r="N28" s="57">
        <f t="shared" si="2"/>
        <v>26.602</v>
      </c>
      <c r="O28" s="57">
        <f t="shared" si="2"/>
        <v>13.88</v>
      </c>
      <c r="P28" s="57">
        <f t="shared" si="2"/>
        <v>20.878</v>
      </c>
      <c r="Q28" s="57">
        <f t="shared" si="2"/>
        <v>28.94</v>
      </c>
      <c r="R28" s="57">
        <f t="shared" si="2"/>
        <v>30.559000000000001</v>
      </c>
      <c r="S28" s="57">
        <f t="shared" si="2"/>
        <v>19.395</v>
      </c>
      <c r="T28" s="57">
        <f t="shared" si="2"/>
        <v>12.195</v>
      </c>
      <c r="U28" s="57">
        <f t="shared" si="2"/>
        <v>37.457999999999998</v>
      </c>
      <c r="V28" s="57">
        <f t="shared" si="2"/>
        <v>22.103999999999999</v>
      </c>
      <c r="W28" s="57">
        <f t="shared" si="2"/>
        <v>6.7610000000000001</v>
      </c>
      <c r="X28" s="57">
        <f t="shared" si="2"/>
        <v>10.185</v>
      </c>
      <c r="Y28" s="57">
        <f t="shared" si="2"/>
        <v>13.019</v>
      </c>
      <c r="Z28" s="58" t="str">
        <f t="shared" si="2"/>
        <v/>
      </c>
      <c r="AA28" s="59">
        <f>SUM(AA25:AA27)</f>
        <v>1079.1910000000003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85.468999999999994</v>
      </c>
      <c r="C39" s="83">
        <f t="shared" ref="C39:Z39" si="6">IF(LEN(C$2)&gt;0,C14+C22+C36,"")</f>
        <v>20.235999999999997</v>
      </c>
      <c r="D39" s="83">
        <f t="shared" si="6"/>
        <v>16.490000000000002</v>
      </c>
      <c r="E39" s="83">
        <f t="shared" si="6"/>
        <v>231.26900000000001</v>
      </c>
      <c r="F39" s="83">
        <f t="shared" si="6"/>
        <v>232.52500000000001</v>
      </c>
      <c r="G39" s="83">
        <f t="shared" si="6"/>
        <v>120.571</v>
      </c>
      <c r="H39" s="83">
        <f t="shared" si="6"/>
        <v>9.9340000000000011</v>
      </c>
      <c r="I39" s="83">
        <f t="shared" si="6"/>
        <v>10.773000000000001</v>
      </c>
      <c r="J39" s="83">
        <f t="shared" si="6"/>
        <v>15.185999999999998</v>
      </c>
      <c r="K39" s="83">
        <f t="shared" si="6"/>
        <v>28.795999999999996</v>
      </c>
      <c r="L39" s="83">
        <f t="shared" si="6"/>
        <v>23.509</v>
      </c>
      <c r="M39" s="83">
        <f t="shared" si="6"/>
        <v>42.457000000000008</v>
      </c>
      <c r="N39" s="83">
        <f t="shared" si="6"/>
        <v>26.601999999999997</v>
      </c>
      <c r="O39" s="83">
        <f t="shared" si="6"/>
        <v>13.880000000000003</v>
      </c>
      <c r="P39" s="83">
        <f t="shared" si="6"/>
        <v>20.878</v>
      </c>
      <c r="Q39" s="83">
        <f t="shared" si="6"/>
        <v>28.94</v>
      </c>
      <c r="R39" s="83">
        <f t="shared" si="6"/>
        <v>30.558999999999997</v>
      </c>
      <c r="S39" s="83">
        <f t="shared" si="6"/>
        <v>19.394999999999996</v>
      </c>
      <c r="T39" s="83">
        <f t="shared" si="6"/>
        <v>12.195</v>
      </c>
      <c r="U39" s="83">
        <f t="shared" si="6"/>
        <v>37.457999999999998</v>
      </c>
      <c r="V39" s="83">
        <f t="shared" si="6"/>
        <v>22.103999999999999</v>
      </c>
      <c r="W39" s="83">
        <f t="shared" si="6"/>
        <v>6.7609999999999992</v>
      </c>
      <c r="X39" s="83">
        <f t="shared" si="6"/>
        <v>10.184999999999999</v>
      </c>
      <c r="Y39" s="83">
        <f t="shared" si="6"/>
        <v>13.019</v>
      </c>
      <c r="Z39" s="84" t="str">
        <f t="shared" si="6"/>
        <v/>
      </c>
      <c r="AA39" s="96">
        <f>SUM(B39:Z39)</f>
        <v>1079.1910000000003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85.468999999999994</v>
      </c>
      <c r="C4" s="18">
        <v>20.236000000000001</v>
      </c>
      <c r="D4" s="18">
        <v>16.489999999999998</v>
      </c>
      <c r="E4" s="18">
        <v>231.26900000000001</v>
      </c>
      <c r="F4" s="18">
        <v>232.52500000000001</v>
      </c>
      <c r="G4" s="18">
        <v>120.571</v>
      </c>
      <c r="H4" s="18">
        <v>9.9339999999999993</v>
      </c>
      <c r="I4" s="18">
        <v>10.773</v>
      </c>
      <c r="J4" s="18">
        <v>15.186</v>
      </c>
      <c r="K4" s="18">
        <v>28.795999999999999</v>
      </c>
      <c r="L4" s="18">
        <v>23.509</v>
      </c>
      <c r="M4" s="18">
        <v>42.457000000000001</v>
      </c>
      <c r="N4" s="18">
        <v>26.602</v>
      </c>
      <c r="O4" s="18">
        <v>13.88</v>
      </c>
      <c r="P4" s="18">
        <v>20.878</v>
      </c>
      <c r="Q4" s="18">
        <v>28.94</v>
      </c>
      <c r="R4" s="18">
        <v>30.559000000000001</v>
      </c>
      <c r="S4" s="18">
        <v>19.395</v>
      </c>
      <c r="T4" s="18">
        <v>12.195</v>
      </c>
      <c r="U4" s="18">
        <v>37.457999999999998</v>
      </c>
      <c r="V4" s="18">
        <v>22.103999999999999</v>
      </c>
      <c r="W4" s="18">
        <v>6.7610000000000001</v>
      </c>
      <c r="X4" s="18">
        <v>10.185</v>
      </c>
      <c r="Y4" s="18">
        <v>13.019</v>
      </c>
      <c r="Z4" s="19"/>
      <c r="AA4" s="20">
        <f>SUM(B4:Z4)</f>
        <v>1079.1910000000003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52.73</v>
      </c>
      <c r="C7" s="28">
        <v>47.88</v>
      </c>
      <c r="D7" s="28">
        <v>45.62</v>
      </c>
      <c r="E7" s="28">
        <v>43.75</v>
      </c>
      <c r="F7" s="28">
        <v>43.55</v>
      </c>
      <c r="G7" s="28">
        <v>44.09</v>
      </c>
      <c r="H7" s="28">
        <v>41.33</v>
      </c>
      <c r="I7" s="28">
        <v>51.65</v>
      </c>
      <c r="J7" s="28">
        <v>52.9</v>
      </c>
      <c r="K7" s="28">
        <v>61.25</v>
      </c>
      <c r="L7" s="28">
        <v>60.26</v>
      </c>
      <c r="M7" s="28">
        <v>62.42</v>
      </c>
      <c r="N7" s="28">
        <v>57.3</v>
      </c>
      <c r="O7" s="28">
        <v>51.6</v>
      </c>
      <c r="P7" s="28">
        <v>52.16</v>
      </c>
      <c r="Q7" s="28">
        <v>61.6</v>
      </c>
      <c r="R7" s="28">
        <v>84.51</v>
      </c>
      <c r="S7" s="28">
        <v>76</v>
      </c>
      <c r="T7" s="28">
        <v>80</v>
      </c>
      <c r="U7" s="28">
        <v>85.91</v>
      </c>
      <c r="V7" s="28">
        <v>76.25</v>
      </c>
      <c r="W7" s="28">
        <v>52.77</v>
      </c>
      <c r="X7" s="28">
        <v>48.46</v>
      </c>
      <c r="Y7" s="28">
        <v>51.65</v>
      </c>
      <c r="Z7" s="29"/>
      <c r="AA7" s="30">
        <v>57.735000000000007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76.3</v>
      </c>
      <c r="C11" s="47">
        <v>10.218</v>
      </c>
      <c r="D11" s="47"/>
      <c r="E11" s="47"/>
      <c r="F11" s="47"/>
      <c r="G11" s="47"/>
      <c r="H11" s="47"/>
      <c r="I11" s="47"/>
      <c r="J11" s="47"/>
      <c r="K11" s="47">
        <v>26.655999999999999</v>
      </c>
      <c r="L11" s="47">
        <v>20.919</v>
      </c>
      <c r="M11" s="47">
        <v>39.677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173.77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7.617</v>
      </c>
      <c r="E13" s="52">
        <v>3.2309999999999999</v>
      </c>
      <c r="F13" s="52">
        <v>3.774</v>
      </c>
      <c r="G13" s="52">
        <v>2.19</v>
      </c>
      <c r="H13" s="52">
        <v>3.4660000000000002</v>
      </c>
      <c r="I13" s="52">
        <v>6.101</v>
      </c>
      <c r="J13" s="52">
        <v>12.026</v>
      </c>
      <c r="K13" s="52"/>
      <c r="L13" s="52"/>
      <c r="M13" s="52"/>
      <c r="N13" s="52">
        <v>23.702000000000002</v>
      </c>
      <c r="O13" s="52">
        <v>10.81</v>
      </c>
      <c r="P13" s="52">
        <v>18.383999999999997</v>
      </c>
      <c r="Q13" s="52">
        <v>26.454000000000001</v>
      </c>
      <c r="R13" s="52">
        <v>28.692</v>
      </c>
      <c r="S13" s="52">
        <v>17.867000000000001</v>
      </c>
      <c r="T13" s="52">
        <v>2.3090000000000002</v>
      </c>
      <c r="U13" s="52">
        <v>25.003</v>
      </c>
      <c r="V13" s="52">
        <v>15.47</v>
      </c>
      <c r="W13" s="52">
        <v>0.14899999999999999</v>
      </c>
      <c r="X13" s="52">
        <v>4.7119999999999997</v>
      </c>
      <c r="Y13" s="52">
        <v>2.7590000000000003</v>
      </c>
      <c r="Z13" s="53"/>
      <c r="AA13" s="54">
        <f>SUM(B13:Z13)</f>
        <v>214.71599999999995</v>
      </c>
    </row>
    <row r="14" spans="1:27" ht="30" customHeight="1" thickBot="1" x14ac:dyDescent="0.25">
      <c r="A14" s="55" t="s">
        <v>10</v>
      </c>
      <c r="B14" s="56">
        <f>IF(LEN(B$2)&gt;0,SUM(B10:B13),"")</f>
        <v>76.3</v>
      </c>
      <c r="C14" s="57">
        <f t="shared" ref="C14:Z14" si="0">IF(LEN(C$2)&gt;0,SUM(C10:C13),"")</f>
        <v>10.218</v>
      </c>
      <c r="D14" s="57">
        <f t="shared" si="0"/>
        <v>7.617</v>
      </c>
      <c r="E14" s="57">
        <f t="shared" si="0"/>
        <v>3.2309999999999999</v>
      </c>
      <c r="F14" s="57">
        <f t="shared" si="0"/>
        <v>3.774</v>
      </c>
      <c r="G14" s="57">
        <f t="shared" si="0"/>
        <v>2.19</v>
      </c>
      <c r="H14" s="57">
        <f t="shared" si="0"/>
        <v>3.4660000000000002</v>
      </c>
      <c r="I14" s="57">
        <f t="shared" si="0"/>
        <v>6.101</v>
      </c>
      <c r="J14" s="57">
        <f t="shared" si="0"/>
        <v>12.026</v>
      </c>
      <c r="K14" s="57">
        <f t="shared" si="0"/>
        <v>26.655999999999999</v>
      </c>
      <c r="L14" s="57">
        <f t="shared" si="0"/>
        <v>20.919</v>
      </c>
      <c r="M14" s="57">
        <f t="shared" si="0"/>
        <v>39.677</v>
      </c>
      <c r="N14" s="57">
        <f t="shared" si="0"/>
        <v>23.702000000000002</v>
      </c>
      <c r="O14" s="57">
        <f t="shared" si="0"/>
        <v>10.81</v>
      </c>
      <c r="P14" s="57">
        <f t="shared" si="0"/>
        <v>18.383999999999997</v>
      </c>
      <c r="Q14" s="57">
        <f t="shared" si="0"/>
        <v>26.454000000000001</v>
      </c>
      <c r="R14" s="57">
        <f t="shared" si="0"/>
        <v>28.692</v>
      </c>
      <c r="S14" s="57">
        <f t="shared" si="0"/>
        <v>17.867000000000001</v>
      </c>
      <c r="T14" s="57">
        <f t="shared" si="0"/>
        <v>2.3090000000000002</v>
      </c>
      <c r="U14" s="57">
        <f t="shared" si="0"/>
        <v>25.003</v>
      </c>
      <c r="V14" s="57">
        <f t="shared" si="0"/>
        <v>15.47</v>
      </c>
      <c r="W14" s="57">
        <f t="shared" si="0"/>
        <v>0.14899999999999999</v>
      </c>
      <c r="X14" s="57">
        <f t="shared" si="0"/>
        <v>4.7119999999999997</v>
      </c>
      <c r="Y14" s="57">
        <f t="shared" si="0"/>
        <v>2.7590000000000003</v>
      </c>
      <c r="Z14" s="58" t="str">
        <f t="shared" si="0"/>
        <v/>
      </c>
      <c r="AA14" s="59">
        <f>SUM(AA9:AA13)</f>
        <v>388.48599999999999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9.1690000000000005</v>
      </c>
      <c r="C19" s="76">
        <v>9.0180000000000007</v>
      </c>
      <c r="D19" s="76">
        <v>8.0730000000000004</v>
      </c>
      <c r="E19" s="76">
        <v>7.2379999999999995</v>
      </c>
      <c r="F19" s="76">
        <v>7.9510000000000005</v>
      </c>
      <c r="G19" s="76">
        <v>7.5809999999999995</v>
      </c>
      <c r="H19" s="76">
        <v>6.468</v>
      </c>
      <c r="I19" s="76">
        <v>4.6720000000000006</v>
      </c>
      <c r="J19" s="76">
        <v>3.16</v>
      </c>
      <c r="K19" s="76">
        <v>2.14</v>
      </c>
      <c r="L19" s="76">
        <v>2.59</v>
      </c>
      <c r="M19" s="76">
        <v>2.78</v>
      </c>
      <c r="N19" s="76">
        <v>2.9</v>
      </c>
      <c r="O19" s="76">
        <v>3.07</v>
      </c>
      <c r="P19" s="76">
        <v>2.4939999999999998</v>
      </c>
      <c r="Q19" s="76">
        <v>2.4859999999999998</v>
      </c>
      <c r="R19" s="76">
        <v>1.867</v>
      </c>
      <c r="S19" s="76">
        <v>1.528</v>
      </c>
      <c r="T19" s="76">
        <v>9.886000000000001</v>
      </c>
      <c r="U19" s="76">
        <v>12.454999999999998</v>
      </c>
      <c r="V19" s="76">
        <v>6.6339999999999995</v>
      </c>
      <c r="W19" s="76">
        <v>6.6120000000000001</v>
      </c>
      <c r="X19" s="76">
        <v>5.4729999999999999</v>
      </c>
      <c r="Y19" s="76">
        <v>10.260000000000002</v>
      </c>
      <c r="Z19" s="73"/>
      <c r="AA19" s="74">
        <f>SUM(B19:Z19)</f>
        <v>136.505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220</v>
      </c>
      <c r="F20" s="76">
        <v>220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550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9.1690000000000005</v>
      </c>
      <c r="C22" s="83">
        <f t="shared" si="1"/>
        <v>10.018000000000001</v>
      </c>
      <c r="D22" s="83">
        <f t="shared" si="1"/>
        <v>8.8730000000000011</v>
      </c>
      <c r="E22" s="83">
        <f t="shared" si="1"/>
        <v>228.03800000000001</v>
      </c>
      <c r="F22" s="83">
        <f t="shared" si="1"/>
        <v>228.751</v>
      </c>
      <c r="G22" s="83">
        <f t="shared" si="1"/>
        <v>118.381</v>
      </c>
      <c r="H22" s="83">
        <f t="shared" si="1"/>
        <v>6.468</v>
      </c>
      <c r="I22" s="83">
        <f t="shared" si="1"/>
        <v>4.6720000000000006</v>
      </c>
      <c r="J22" s="83">
        <f t="shared" si="1"/>
        <v>3.16</v>
      </c>
      <c r="K22" s="83">
        <f t="shared" si="1"/>
        <v>2.14</v>
      </c>
      <c r="L22" s="83">
        <f t="shared" si="1"/>
        <v>2.59</v>
      </c>
      <c r="M22" s="83">
        <f t="shared" si="1"/>
        <v>2.78</v>
      </c>
      <c r="N22" s="83">
        <f t="shared" si="1"/>
        <v>2.9</v>
      </c>
      <c r="O22" s="83">
        <f t="shared" si="1"/>
        <v>3.07</v>
      </c>
      <c r="P22" s="83">
        <f t="shared" si="1"/>
        <v>2.4939999999999998</v>
      </c>
      <c r="Q22" s="83">
        <f t="shared" si="1"/>
        <v>2.4859999999999998</v>
      </c>
      <c r="R22" s="83">
        <f t="shared" si="1"/>
        <v>1.867</v>
      </c>
      <c r="S22" s="83">
        <f t="shared" si="1"/>
        <v>1.528</v>
      </c>
      <c r="T22" s="83">
        <f t="shared" si="1"/>
        <v>9.886000000000001</v>
      </c>
      <c r="U22" s="83">
        <f t="shared" si="1"/>
        <v>12.454999999999998</v>
      </c>
      <c r="V22" s="83">
        <f t="shared" si="1"/>
        <v>6.6339999999999995</v>
      </c>
      <c r="W22" s="83">
        <f t="shared" si="1"/>
        <v>6.6120000000000001</v>
      </c>
      <c r="X22" s="83">
        <f t="shared" si="1"/>
        <v>5.4729999999999999</v>
      </c>
      <c r="Y22" s="83">
        <f t="shared" si="1"/>
        <v>10.260000000000002</v>
      </c>
      <c r="Z22" s="84">
        <f t="shared" si="1"/>
        <v>0</v>
      </c>
      <c r="AA22" s="85">
        <f t="shared" si="1"/>
        <v>690.70499999999993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85.468999999999994</v>
      </c>
      <c r="C26" s="72">
        <v>20.236000000000001</v>
      </c>
      <c r="D26" s="72">
        <v>16.489999999999998</v>
      </c>
      <c r="E26" s="72">
        <v>231.26900000000001</v>
      </c>
      <c r="F26" s="72">
        <v>232.52500000000001</v>
      </c>
      <c r="G26" s="72">
        <v>120.571</v>
      </c>
      <c r="H26" s="72">
        <v>9.9339999999999993</v>
      </c>
      <c r="I26" s="72">
        <v>10.773</v>
      </c>
      <c r="J26" s="72">
        <v>15.186</v>
      </c>
      <c r="K26" s="72">
        <v>28.795999999999999</v>
      </c>
      <c r="L26" s="72">
        <v>23.509</v>
      </c>
      <c r="M26" s="72">
        <v>42.457000000000001</v>
      </c>
      <c r="N26" s="72">
        <v>26.602</v>
      </c>
      <c r="O26" s="72">
        <v>13.88</v>
      </c>
      <c r="P26" s="72">
        <v>20.878</v>
      </c>
      <c r="Q26" s="72">
        <v>28.94</v>
      </c>
      <c r="R26" s="72">
        <v>30.559000000000001</v>
      </c>
      <c r="S26" s="72">
        <v>19.395</v>
      </c>
      <c r="T26" s="72">
        <v>12.195</v>
      </c>
      <c r="U26" s="72">
        <v>37.457999999999998</v>
      </c>
      <c r="V26" s="72">
        <v>22.103999999999999</v>
      </c>
      <c r="W26" s="72">
        <v>6.7610000000000001</v>
      </c>
      <c r="X26" s="72">
        <v>10.185</v>
      </c>
      <c r="Y26" s="72">
        <v>13.019</v>
      </c>
      <c r="Z26" s="73"/>
      <c r="AA26" s="74">
        <f>SUM(B26:Z26)</f>
        <v>1079.1910000000003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85.468999999999994</v>
      </c>
      <c r="C28" s="57">
        <f t="shared" si="2"/>
        <v>20.236000000000001</v>
      </c>
      <c r="D28" s="57">
        <f t="shared" si="2"/>
        <v>16.489999999999998</v>
      </c>
      <c r="E28" s="57">
        <f t="shared" si="2"/>
        <v>231.26900000000001</v>
      </c>
      <c r="F28" s="57">
        <f t="shared" si="2"/>
        <v>232.52500000000001</v>
      </c>
      <c r="G28" s="57">
        <f t="shared" si="2"/>
        <v>120.571</v>
      </c>
      <c r="H28" s="57">
        <f t="shared" si="2"/>
        <v>9.9339999999999993</v>
      </c>
      <c r="I28" s="57">
        <f t="shared" si="2"/>
        <v>10.773</v>
      </c>
      <c r="J28" s="57">
        <f t="shared" si="2"/>
        <v>15.186</v>
      </c>
      <c r="K28" s="57">
        <f t="shared" si="2"/>
        <v>28.795999999999999</v>
      </c>
      <c r="L28" s="57">
        <f t="shared" si="2"/>
        <v>23.509</v>
      </c>
      <c r="M28" s="57">
        <f t="shared" si="2"/>
        <v>42.457000000000001</v>
      </c>
      <c r="N28" s="57">
        <f t="shared" si="2"/>
        <v>26.602</v>
      </c>
      <c r="O28" s="57">
        <f t="shared" si="2"/>
        <v>13.88</v>
      </c>
      <c r="P28" s="57">
        <f t="shared" si="2"/>
        <v>20.878</v>
      </c>
      <c r="Q28" s="57">
        <f t="shared" si="2"/>
        <v>28.94</v>
      </c>
      <c r="R28" s="57">
        <f t="shared" si="2"/>
        <v>30.559000000000001</v>
      </c>
      <c r="S28" s="57">
        <f t="shared" si="2"/>
        <v>19.395</v>
      </c>
      <c r="T28" s="57">
        <f t="shared" si="2"/>
        <v>12.195</v>
      </c>
      <c r="U28" s="57">
        <f t="shared" si="2"/>
        <v>37.457999999999998</v>
      </c>
      <c r="V28" s="57">
        <f t="shared" si="2"/>
        <v>22.103999999999999</v>
      </c>
      <c r="W28" s="57">
        <f t="shared" si="2"/>
        <v>6.7610000000000001</v>
      </c>
      <c r="X28" s="57">
        <f t="shared" si="2"/>
        <v>10.185</v>
      </c>
      <c r="Y28" s="57">
        <f t="shared" si="2"/>
        <v>13.019</v>
      </c>
      <c r="Z28" s="58">
        <f t="shared" si="2"/>
        <v>0</v>
      </c>
      <c r="AA28" s="59">
        <f t="shared" si="2"/>
        <v>1079.1910000000003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85.468999999999994</v>
      </c>
      <c r="C39" s="83">
        <f t="shared" ref="C39:Z39" si="6">SUM(C10:C13)+C22+C36</f>
        <v>20.236000000000001</v>
      </c>
      <c r="D39" s="83">
        <f t="shared" si="6"/>
        <v>16.490000000000002</v>
      </c>
      <c r="E39" s="83">
        <f t="shared" si="6"/>
        <v>231.26900000000001</v>
      </c>
      <c r="F39" s="83">
        <f t="shared" si="6"/>
        <v>232.52500000000001</v>
      </c>
      <c r="G39" s="83">
        <f t="shared" si="6"/>
        <v>120.571</v>
      </c>
      <c r="H39" s="83">
        <f t="shared" si="6"/>
        <v>9.9340000000000011</v>
      </c>
      <c r="I39" s="83">
        <f t="shared" si="6"/>
        <v>10.773</v>
      </c>
      <c r="J39" s="83">
        <f t="shared" si="6"/>
        <v>15.186</v>
      </c>
      <c r="K39" s="83">
        <f t="shared" si="6"/>
        <v>28.795999999999999</v>
      </c>
      <c r="L39" s="83">
        <f t="shared" si="6"/>
        <v>23.509</v>
      </c>
      <c r="M39" s="83">
        <f t="shared" si="6"/>
        <v>42.457000000000001</v>
      </c>
      <c r="N39" s="83">
        <f t="shared" si="6"/>
        <v>26.602</v>
      </c>
      <c r="O39" s="83">
        <f t="shared" si="6"/>
        <v>13.88</v>
      </c>
      <c r="P39" s="83">
        <f t="shared" si="6"/>
        <v>20.877999999999997</v>
      </c>
      <c r="Q39" s="83">
        <f t="shared" si="6"/>
        <v>28.94</v>
      </c>
      <c r="R39" s="83">
        <f t="shared" si="6"/>
        <v>30.559000000000001</v>
      </c>
      <c r="S39" s="83">
        <f t="shared" si="6"/>
        <v>19.395</v>
      </c>
      <c r="T39" s="83">
        <f t="shared" si="6"/>
        <v>12.195</v>
      </c>
      <c r="U39" s="83">
        <f t="shared" si="6"/>
        <v>37.457999999999998</v>
      </c>
      <c r="V39" s="83">
        <f t="shared" si="6"/>
        <v>22.103999999999999</v>
      </c>
      <c r="W39" s="83">
        <f t="shared" si="6"/>
        <v>6.7610000000000001</v>
      </c>
      <c r="X39" s="83">
        <f t="shared" si="6"/>
        <v>10.184999999999999</v>
      </c>
      <c r="Y39" s="83">
        <f t="shared" si="6"/>
        <v>13.019000000000002</v>
      </c>
      <c r="Z39" s="84">
        <f t="shared" si="6"/>
        <v>0</v>
      </c>
      <c r="AA39" s="96">
        <f>SUM(B39:Z39)</f>
        <v>1079.1910000000003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2020-11-28T21:15:49Z</dcterms:created>
  <dcterms:modified xsi:type="dcterms:W3CDTF">2020-11-28T21:15:51Z</dcterms:modified>
</cp:coreProperties>
</file>