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4" i="4" s="1"/>
  <c r="AA10" i="4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<sst xmlns="http://schemas.openxmlformats.org/spreadsheetml/2006/main" count="74" uniqueCount="41">
  <si>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27/11/2020 23:19:35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</si>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</sst>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316.14999999999998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2.1850000000000001</c:v>
                </c:pt>
                <c:pt idx="1">
                  <c:v>0.66300000000000003</c:v>
                </c:pt>
                <c:pt idx="2">
                  <c:v>1.6580000000000001</c:v>
                </c:pt>
                <c:pt idx="3">
                  <c:v>2.661</c:v>
                </c:pt>
                <c:pt idx="4">
                  <c:v>5.4990000000000006</c:v>
                </c:pt>
                <c:pt idx="5">
                  <c:v>4.75</c:v>
                </c:pt>
                <c:pt idx="6">
                  <c:v>1.8980000000000001</c:v>
                </c:pt>
                <c:pt idx="7">
                  <c:v>0.16300000000000001</c:v>
                </c:pt>
                <c:pt idx="8">
                  <c:v>6.6000000000000003E-2</c:v>
                </c:pt>
                <c:pt idx="9">
                  <c:v>0.104</c:v>
                </c:pt>
                <c:pt idx="13">
                  <c:v>0.41599999999999998</c:v>
                </c:pt>
                <c:pt idx="15">
                  <c:v>2.633</c:v>
                </c:pt>
                <c:pt idx="16">
                  <c:v>2.754</c:v>
                </c:pt>
                <c:pt idx="17">
                  <c:v>1.5169999999999999</c:v>
                </c:pt>
                <c:pt idx="18">
                  <c:v>1.8620000000000001</c:v>
                </c:pt>
                <c:pt idx="19">
                  <c:v>1.3149999999999999</c:v>
                </c:pt>
                <c:pt idx="22">
                  <c:v>0.39700000000000002</c:v>
                </c:pt>
                <c:pt idx="23">
                  <c:v>2.988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5262232"/>
        <c:axId val="3252626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3.6920000000000002</c:v>
                </c:pt>
                <c:pt idx="1">
                  <c:v>1.6020000000000001</c:v>
                </c:pt>
                <c:pt idx="2">
                  <c:v>1.9750000000000001</c:v>
                </c:pt>
                <c:pt idx="3">
                  <c:v>3.7909999999999999</c:v>
                </c:pt>
                <c:pt idx="4">
                  <c:v>6.2590000000000003</c:v>
                </c:pt>
                <c:pt idx="5">
                  <c:v>7.8239999999999998</c:v>
                </c:pt>
                <c:pt idx="6">
                  <c:v>3.7050000000000001</c:v>
                </c:pt>
                <c:pt idx="7">
                  <c:v>3.8210000000000002</c:v>
                </c:pt>
                <c:pt idx="8">
                  <c:v>4.1509999999999998</c:v>
                </c:pt>
                <c:pt idx="9">
                  <c:v>1.0069999999999999</c:v>
                </c:pt>
                <c:pt idx="10">
                  <c:v>1.1950000000000001</c:v>
                </c:pt>
                <c:pt idx="11">
                  <c:v>1.278</c:v>
                </c:pt>
                <c:pt idx="12">
                  <c:v>2.9020000000000001</c:v>
                </c:pt>
                <c:pt idx="13">
                  <c:v>2.0830000000000002</c:v>
                </c:pt>
                <c:pt idx="14">
                  <c:v>7.5229999999999997</c:v>
                </c:pt>
                <c:pt idx="15">
                  <c:v>5.5019999999999998</c:v>
                </c:pt>
                <c:pt idx="16">
                  <c:v>2.774</c:v>
                </c:pt>
                <c:pt idx="17">
                  <c:v>1.5169999999999999</c:v>
                </c:pt>
                <c:pt idx="18">
                  <c:v>1.8620000000000001</c:v>
                </c:pt>
                <c:pt idx="19">
                  <c:v>3.0249999999999999</c:v>
                </c:pt>
                <c:pt idx="20">
                  <c:v>6.556</c:v>
                </c:pt>
                <c:pt idx="21">
                  <c:v>6.4160000000000004</c:v>
                </c:pt>
                <c:pt idx="22">
                  <c:v>1.5980000000000001</c:v>
                </c:pt>
                <c:pt idx="23">
                  <c:v>322.16199999999998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262232"/>
        <c:axId val="3252626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53.79</c:v>
                </c:pt>
                <c:pt idx="1">
                  <c:v>47.8</c:v>
                </c:pt>
                <c:pt idx="2">
                  <c:v>47.59</c:v>
                </c:pt>
                <c:pt idx="3">
                  <c:v>46.47</c:v>
                </c:pt>
                <c:pt idx="4">
                  <c:v>44.97</c:v>
                </c:pt>
                <c:pt idx="5">
                  <c:v>48.07</c:v>
                </c:pt>
                <c:pt idx="6">
                  <c:v>51.55</c:v>
                </c:pt>
                <c:pt idx="7">
                  <c:v>58.55</c:v>
                </c:pt>
                <c:pt idx="8">
                  <c:v>63.55</c:v>
                </c:pt>
                <c:pt idx="9">
                  <c:v>60.48</c:v>
                </c:pt>
                <c:pt idx="10">
                  <c:v>26.39</c:v>
                </c:pt>
                <c:pt idx="11">
                  <c:v>24.55</c:v>
                </c:pt>
                <c:pt idx="12">
                  <c:v>43.55</c:v>
                </c:pt>
                <c:pt idx="13">
                  <c:v>53.51</c:v>
                </c:pt>
                <c:pt idx="14">
                  <c:v>45.45</c:v>
                </c:pt>
                <c:pt idx="15">
                  <c:v>65</c:v>
                </c:pt>
                <c:pt idx="16">
                  <c:v>83.66</c:v>
                </c:pt>
                <c:pt idx="17">
                  <c:v>79.14</c:v>
                </c:pt>
                <c:pt idx="18">
                  <c:v>81.92</c:v>
                </c:pt>
                <c:pt idx="19">
                  <c:v>77.959999999999994</c:v>
                </c:pt>
                <c:pt idx="20">
                  <c:v>46.89</c:v>
                </c:pt>
                <c:pt idx="21">
                  <c:v>33.549999999999997</c:v>
                </c:pt>
                <c:pt idx="22">
                  <c:v>45.27</c:v>
                </c:pt>
                <c:pt idx="23">
                  <c:v>44.3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263408"/>
        <c:axId val="325263016"/>
      </c:lineChart>
      <c:catAx>
        <c:axId val="325262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262624"/>
        <c:crosses val="autoZero"/>
        <c:auto val="1"/>
        <c:lblAlgn val="ctr"/>
        <c:lblOffset val="100"/>
        <c:noMultiLvlLbl val="0"/>
      </c:catAx>
      <c:valAx>
        <c:axId val="32526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262232"/>
        <c:crosses val="autoZero"/>
        <c:crossBetween val="between"/>
      </c:valAx>
      <c:valAx>
        <c:axId val="325263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263408"/>
        <c:crosses val="max"/>
        <c:crossBetween val="between"/>
      </c:valAx>
      <c:catAx>
        <c:axId val="325263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5263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44163</v>
          </cell>
        </row>
        <row r="5">
          <cell r="C5" t="str">
            <v>LIDA2</v>
          </cell>
        </row>
        <row r="20">
          <cell r="C20">
            <v>316.14999999999998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33.529000000000003</v>
          </cell>
        </row>
        <row r="25">
          <cell r="C25">
            <v>0</v>
          </cell>
        </row>
        <row r="26">
          <cell r="C26">
            <v>6.3570000000000002</v>
          </cell>
        </row>
        <row r="27">
          <cell r="C27">
            <v>48.184000000000005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0.72300000000000009</v>
          </cell>
        </row>
        <row r="35">
          <cell r="C35">
            <v>220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128.042</v>
          </cell>
        </row>
        <row r="40">
          <cell r="C40">
            <v>0</v>
          </cell>
        </row>
        <row r="41">
          <cell r="C41">
            <v>55.454999999999991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53.79</v>
          </cell>
          <cell r="C7">
            <v>47.8</v>
          </cell>
          <cell r="D7">
            <v>47.59</v>
          </cell>
          <cell r="E7">
            <v>46.47</v>
          </cell>
          <cell r="F7">
            <v>44.97</v>
          </cell>
          <cell r="G7">
            <v>48.07</v>
          </cell>
          <cell r="H7">
            <v>51.55</v>
          </cell>
          <cell r="I7">
            <v>58.55</v>
          </cell>
          <cell r="J7">
            <v>63.55</v>
          </cell>
          <cell r="K7">
            <v>60.48</v>
          </cell>
          <cell r="L7">
            <v>26.39</v>
          </cell>
          <cell r="M7">
            <v>24.55</v>
          </cell>
          <cell r="N7">
            <v>43.55</v>
          </cell>
          <cell r="O7">
            <v>53.51</v>
          </cell>
          <cell r="P7">
            <v>45.45</v>
          </cell>
          <cell r="Q7">
            <v>65</v>
          </cell>
          <cell r="R7">
            <v>83.66</v>
          </cell>
          <cell r="S7">
            <v>79.14</v>
          </cell>
          <cell r="T7">
            <v>81.92</v>
          </cell>
          <cell r="U7">
            <v>77.959999999999994</v>
          </cell>
          <cell r="V7">
            <v>46.89</v>
          </cell>
          <cell r="W7">
            <v>33.549999999999997</v>
          </cell>
          <cell r="X7">
            <v>45.27</v>
          </cell>
          <cell r="Y7">
            <v>44.3</v>
          </cell>
        </row>
        <row r="12">
          <cell r="Y12">
            <v>56</v>
          </cell>
        </row>
        <row r="13">
          <cell r="Y13">
            <v>12</v>
          </cell>
        </row>
        <row r="17">
          <cell r="Y17">
            <v>126</v>
          </cell>
        </row>
        <row r="18">
          <cell r="Y18">
            <v>122.15</v>
          </cell>
        </row>
        <row r="59">
          <cell r="B59">
            <v>2.1850000000000001</v>
          </cell>
          <cell r="C59">
            <v>0.66300000000000003</v>
          </cell>
          <cell r="D59">
            <v>1.6580000000000001</v>
          </cell>
          <cell r="E59">
            <v>2.661</v>
          </cell>
          <cell r="F59">
            <v>5.4990000000000006</v>
          </cell>
          <cell r="G59">
            <v>4.75</v>
          </cell>
          <cell r="H59">
            <v>1.8980000000000001</v>
          </cell>
          <cell r="I59">
            <v>0.16300000000000001</v>
          </cell>
          <cell r="J59">
            <v>6.6000000000000003E-2</v>
          </cell>
          <cell r="K59">
            <v>0.104</v>
          </cell>
          <cell r="O59">
            <v>0.41599999999999998</v>
          </cell>
          <cell r="Q59">
            <v>2.633</v>
          </cell>
          <cell r="R59">
            <v>2.754</v>
          </cell>
          <cell r="S59">
            <v>1.5169999999999999</v>
          </cell>
          <cell r="T59">
            <v>1.8620000000000001</v>
          </cell>
          <cell r="U59">
            <v>1.3149999999999999</v>
          </cell>
          <cell r="X59">
            <v>0.39700000000000002</v>
          </cell>
          <cell r="Y59">
            <v>2.988</v>
          </cell>
        </row>
        <row r="65">
          <cell r="G65">
            <v>0.46100000000000002</v>
          </cell>
          <cell r="H65">
            <v>1.038</v>
          </cell>
          <cell r="I65">
            <v>0.61099999999999999</v>
          </cell>
          <cell r="K65">
            <v>0.875</v>
          </cell>
          <cell r="P65">
            <v>0.81299999999999994</v>
          </cell>
          <cell r="Q65">
            <v>1.9550000000000001</v>
          </cell>
          <cell r="Y65">
            <v>0.60399999999999998</v>
          </cell>
        </row>
        <row r="66">
          <cell r="B66">
            <v>1.5069999999999999</v>
          </cell>
          <cell r="C66">
            <v>0.93900000000000006</v>
          </cell>
          <cell r="D66">
            <v>0.317</v>
          </cell>
          <cell r="E66">
            <v>1.1299999999999999</v>
          </cell>
          <cell r="F66">
            <v>0.76</v>
          </cell>
          <cell r="G66">
            <v>2.613</v>
          </cell>
          <cell r="H66">
            <v>0.76900000000000002</v>
          </cell>
          <cell r="I66">
            <v>3.0469999999999997</v>
          </cell>
          <cell r="J66">
            <v>4.085</v>
          </cell>
          <cell r="K66">
            <v>2.8000000000000001E-2</v>
          </cell>
          <cell r="L66">
            <v>1.1950000000000001</v>
          </cell>
          <cell r="M66">
            <v>1.278</v>
          </cell>
          <cell r="N66">
            <v>2.9020000000000001</v>
          </cell>
          <cell r="O66">
            <v>1.6669999999999998</v>
          </cell>
          <cell r="P66">
            <v>6.71</v>
          </cell>
          <cell r="Q66">
            <v>0.91399999999999992</v>
          </cell>
          <cell r="R66">
            <v>0.02</v>
          </cell>
          <cell r="U66">
            <v>1.71</v>
          </cell>
          <cell r="V66">
            <v>6.556</v>
          </cell>
          <cell r="W66">
            <v>6.4160000000000004</v>
          </cell>
          <cell r="X66">
            <v>1.2010000000000001</v>
          </cell>
          <cell r="Y66">
            <v>2.42</v>
          </cell>
        </row>
      </sheetData>
      <sheetData sheetId="15">
        <row r="29">
          <cell r="Y29">
            <v>100</v>
          </cell>
        </row>
        <row r="37">
          <cell r="B37">
            <v>3.5430000000000001</v>
          </cell>
          <cell r="C37">
            <v>1.1639999999999999</v>
          </cell>
          <cell r="D37">
            <v>1.756</v>
          </cell>
          <cell r="E37">
            <v>3.7909999999999999</v>
          </cell>
          <cell r="F37">
            <v>6.2590000000000003</v>
          </cell>
          <cell r="G37">
            <v>7.8239999999999998</v>
          </cell>
          <cell r="H37">
            <v>3.7050000000000001</v>
          </cell>
        </row>
        <row r="59">
          <cell r="B59">
            <v>0.14899999999999999</v>
          </cell>
          <cell r="C59">
            <v>0.438</v>
          </cell>
          <cell r="D59">
            <v>0.191</v>
          </cell>
          <cell r="I59">
            <v>3.8209999999999997</v>
          </cell>
          <cell r="J59">
            <v>4.1509999999999998</v>
          </cell>
          <cell r="K59">
            <v>0.47899999999999998</v>
          </cell>
          <cell r="L59">
            <v>1.1950000000000001</v>
          </cell>
          <cell r="M59">
            <v>1.278</v>
          </cell>
          <cell r="N59">
            <v>2.9019999999999997</v>
          </cell>
          <cell r="O59">
            <v>2.0830000000000002</v>
          </cell>
          <cell r="P59">
            <v>7.5229999999999997</v>
          </cell>
          <cell r="Q59">
            <v>5.5020000000000007</v>
          </cell>
          <cell r="R59">
            <v>2.774</v>
          </cell>
          <cell r="S59">
            <v>1.5169999999999999</v>
          </cell>
          <cell r="T59">
            <v>1.6949999999999998</v>
          </cell>
          <cell r="U59">
            <v>3.0249999999999999</v>
          </cell>
          <cell r="V59">
            <v>6.556</v>
          </cell>
          <cell r="W59">
            <v>6.4160000000000004</v>
          </cell>
          <cell r="X59">
            <v>1.5980000000000001</v>
          </cell>
          <cell r="Y59">
            <v>2.1619999999999999</v>
          </cell>
        </row>
        <row r="66">
          <cell r="D66">
            <v>2.8000000000000001E-2</v>
          </cell>
          <cell r="K66">
            <v>0.52800000000000002</v>
          </cell>
          <cell r="T66">
            <v>0.16700000000000001</v>
          </cell>
        </row>
        <row r="67">
          <cell r="Y67">
            <v>220</v>
          </cell>
        </row>
      </sheetData>
      <sheetData sheetId="16">
        <row r="7">
          <cell r="B7">
            <v>53.79</v>
          </cell>
          <cell r="C7">
            <v>47.8</v>
          </cell>
          <cell r="D7">
            <v>47.59</v>
          </cell>
          <cell r="E7">
            <v>46.47</v>
          </cell>
          <cell r="F7">
            <v>44.97</v>
          </cell>
          <cell r="G7">
            <v>48.07</v>
          </cell>
          <cell r="H7">
            <v>51.55</v>
          </cell>
          <cell r="I7">
            <v>58.55</v>
          </cell>
          <cell r="J7">
            <v>63.55</v>
          </cell>
          <cell r="K7">
            <v>60.48</v>
          </cell>
          <cell r="L7">
            <v>26.39</v>
          </cell>
          <cell r="M7">
            <v>24.55</v>
          </cell>
          <cell r="N7">
            <v>43.55</v>
          </cell>
          <cell r="O7">
            <v>53.51</v>
          </cell>
          <cell r="P7">
            <v>45.45</v>
          </cell>
          <cell r="Q7">
            <v>65</v>
          </cell>
          <cell r="R7">
            <v>83.66</v>
          </cell>
          <cell r="S7">
            <v>79.14</v>
          </cell>
          <cell r="T7">
            <v>81.92</v>
          </cell>
          <cell r="U7">
            <v>77.959999999999994</v>
          </cell>
          <cell r="V7">
            <v>46.89</v>
          </cell>
          <cell r="W7">
            <v>33.549999999999997</v>
          </cell>
          <cell r="X7">
            <v>45.27</v>
          </cell>
          <cell r="Y7">
            <v>44.3</v>
          </cell>
        </row>
      </sheetData>
      <sheetData sheetId="17"/>
      <sheetData sheetId="18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44163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44164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431.74250000000001</v>
          </cell>
          <cell r="J12">
            <v>431.74200000000002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159.9736</v>
          </cell>
          <cell r="J24">
            <v>159.97399999999999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3.6920000000000002</v>
      </c>
      <c r="C4" s="18">
        <v>1.6020000000000001</v>
      </c>
      <c r="D4" s="18">
        <v>1.9750000000000001</v>
      </c>
      <c r="E4" s="18">
        <v>3.7909999999999999</v>
      </c>
      <c r="F4" s="18">
        <v>6.2590000000000003</v>
      </c>
      <c r="G4" s="18">
        <v>7.8239999999999998</v>
      </c>
      <c r="H4" s="18">
        <v>3.7050000000000001</v>
      </c>
      <c r="I4" s="18">
        <v>3.8210000000000002</v>
      </c>
      <c r="J4" s="18">
        <v>4.1509999999999998</v>
      </c>
      <c r="K4" s="18">
        <v>1.0069999999999999</v>
      </c>
      <c r="L4" s="18">
        <v>1.1950000000000001</v>
      </c>
      <c r="M4" s="18">
        <v>1.278</v>
      </c>
      <c r="N4" s="18">
        <v>2.9020000000000001</v>
      </c>
      <c r="O4" s="18">
        <v>2.0830000000000002</v>
      </c>
      <c r="P4" s="18">
        <v>7.5229999999999997</v>
      </c>
      <c r="Q4" s="18">
        <v>5.5019999999999998</v>
      </c>
      <c r="R4" s="18">
        <v>2.774</v>
      </c>
      <c r="S4" s="18">
        <v>1.5169999999999999</v>
      </c>
      <c r="T4" s="18">
        <v>1.8620000000000001</v>
      </c>
      <c r="U4" s="18">
        <v>3.0249999999999999</v>
      </c>
      <c r="V4" s="18">
        <v>6.556</v>
      </c>
      <c r="W4" s="18">
        <v>6.4160000000000004</v>
      </c>
      <c r="X4" s="18">
        <v>1.5980000000000001</v>
      </c>
      <c r="Y4" s="18">
        <v>322.16199999999998</v>
      </c>
      <c r="Z4" s="19"/>
      <c r="AA4" s="20">
        <f>SUM(B4:Z4)</f>
        <v>404.21999999999997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53.79</v>
      </c>
      <c r="C7" s="28">
        <v>47.8</v>
      </c>
      <c r="D7" s="28">
        <v>47.59</v>
      </c>
      <c r="E7" s="28">
        <v>46.47</v>
      </c>
      <c r="F7" s="28">
        <v>44.97</v>
      </c>
      <c r="G7" s="28">
        <v>48.07</v>
      </c>
      <c r="H7" s="28">
        <v>51.55</v>
      </c>
      <c r="I7" s="28">
        <v>58.55</v>
      </c>
      <c r="J7" s="28">
        <v>63.55</v>
      </c>
      <c r="K7" s="28">
        <v>60.48</v>
      </c>
      <c r="L7" s="28">
        <v>26.39</v>
      </c>
      <c r="M7" s="28">
        <v>24.55</v>
      </c>
      <c r="N7" s="28">
        <v>43.55</v>
      </c>
      <c r="O7" s="28">
        <v>53.51</v>
      </c>
      <c r="P7" s="28">
        <v>45.45</v>
      </c>
      <c r="Q7" s="28">
        <v>65</v>
      </c>
      <c r="R7" s="28">
        <v>83.66</v>
      </c>
      <c r="S7" s="28">
        <v>79.14</v>
      </c>
      <c r="T7" s="28">
        <v>81.92</v>
      </c>
      <c r="U7" s="28">
        <v>77.959999999999994</v>
      </c>
      <c r="V7" s="28">
        <v>46.89</v>
      </c>
      <c r="W7" s="28">
        <v>33.549999999999997</v>
      </c>
      <c r="X7" s="28">
        <v>45.27</v>
      </c>
      <c r="Y7" s="28">
        <v>44.3</v>
      </c>
      <c r="Z7" s="29"/>
      <c r="AA7" s="30">
        <f>IF(SUM(GR_MAINLAND_MCP_SUM_SELL)&lt;&gt;0,AVERAGEIF(GR_MAINLAND_MCP_SUM_SELL,"&lt;&gt;"""),"")</f>
        <v>53.081666666666671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316.14999999999998</v>
      </c>
      <c r="Z10" s="43"/>
      <c r="AA10" s="44">
        <f>SUM(B10:Z10)</f>
        <v>316.14999999999998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2.1850000000000001</v>
      </c>
      <c r="C13" s="52">
        <v>0.66300000000000003</v>
      </c>
      <c r="D13" s="52">
        <v>1.6580000000000001</v>
      </c>
      <c r="E13" s="52">
        <v>2.661</v>
      </c>
      <c r="F13" s="52">
        <v>5.4990000000000006</v>
      </c>
      <c r="G13" s="52">
        <v>4.75</v>
      </c>
      <c r="H13" s="52">
        <v>1.8980000000000001</v>
      </c>
      <c r="I13" s="52">
        <v>0.16300000000000001</v>
      </c>
      <c r="J13" s="52">
        <v>6.6000000000000003E-2</v>
      </c>
      <c r="K13" s="52">
        <v>0.104</v>
      </c>
      <c r="L13" s="52"/>
      <c r="M13" s="52"/>
      <c r="N13" s="52"/>
      <c r="O13" s="52">
        <v>0.41599999999999998</v>
      </c>
      <c r="P13" s="52"/>
      <c r="Q13" s="52">
        <v>2.633</v>
      </c>
      <c r="R13" s="52">
        <v>2.754</v>
      </c>
      <c r="S13" s="52">
        <v>1.5169999999999999</v>
      </c>
      <c r="T13" s="52">
        <v>1.8620000000000001</v>
      </c>
      <c r="U13" s="52">
        <v>1.3149999999999999</v>
      </c>
      <c r="V13" s="52"/>
      <c r="W13" s="52"/>
      <c r="X13" s="52">
        <v>0.39700000000000002</v>
      </c>
      <c r="Y13" s="52">
        <v>2.988</v>
      </c>
      <c r="Z13" s="53"/>
      <c r="AA13" s="54">
        <f>SUM(B13:Z13)</f>
        <v>33.529000000000003</v>
      </c>
    </row>
    <row r="14" spans="1:27" ht="30" customHeight="1" thickBot="1" x14ac:dyDescent="0.25">
      <c r="A14" s="55" t="s">
        <v>10</v>
      </c>
      <c r="B14" s="56">
        <f>IF(LEN(B$2)&gt;0,SUM(B10:B13),"")</f>
        <v>2.1850000000000001</v>
      </c>
      <c r="C14" s="57">
        <f t="shared" ref="C14:Z14" si="0">IF(LEN(C$2)&gt;0,SUM(C10:C13),"")</f>
        <v>0.66300000000000003</v>
      </c>
      <c r="D14" s="57">
        <f t="shared" si="0"/>
        <v>1.6580000000000001</v>
      </c>
      <c r="E14" s="57">
        <f t="shared" si="0"/>
        <v>2.661</v>
      </c>
      <c r="F14" s="57">
        <f t="shared" si="0"/>
        <v>5.4990000000000006</v>
      </c>
      <c r="G14" s="57">
        <f t="shared" si="0"/>
        <v>4.75</v>
      </c>
      <c r="H14" s="57">
        <f t="shared" si="0"/>
        <v>1.8980000000000001</v>
      </c>
      <c r="I14" s="57">
        <f t="shared" si="0"/>
        <v>0.16300000000000001</v>
      </c>
      <c r="J14" s="57">
        <f t="shared" si="0"/>
        <v>6.6000000000000003E-2</v>
      </c>
      <c r="K14" s="57">
        <f t="shared" si="0"/>
        <v>0.104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0.41599999999999998</v>
      </c>
      <c r="P14" s="57">
        <f t="shared" si="0"/>
        <v>0</v>
      </c>
      <c r="Q14" s="57">
        <f t="shared" si="0"/>
        <v>2.633</v>
      </c>
      <c r="R14" s="57">
        <f t="shared" si="0"/>
        <v>2.754</v>
      </c>
      <c r="S14" s="57">
        <f t="shared" si="0"/>
        <v>1.5169999999999999</v>
      </c>
      <c r="T14" s="57">
        <f t="shared" si="0"/>
        <v>1.8620000000000001</v>
      </c>
      <c r="U14" s="57">
        <f t="shared" si="0"/>
        <v>1.3149999999999999</v>
      </c>
      <c r="V14" s="57">
        <f t="shared" si="0"/>
        <v>0</v>
      </c>
      <c r="W14" s="57">
        <f t="shared" si="0"/>
        <v>0</v>
      </c>
      <c r="X14" s="57">
        <f t="shared" si="0"/>
        <v>0.39700000000000002</v>
      </c>
      <c r="Y14" s="57">
        <f t="shared" si="0"/>
        <v>319.13799999999998</v>
      </c>
      <c r="Z14" s="58" t="str">
        <f t="shared" si="0"/>
        <v/>
      </c>
      <c r="AA14" s="59">
        <f>SUM(AA9:AA13)</f>
        <v>349.67899999999997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0.46100000000000002</v>
      </c>
      <c r="H18" s="72">
        <v>1.038</v>
      </c>
      <c r="I18" s="72">
        <v>0.61099999999999999</v>
      </c>
      <c r="J18" s="72"/>
      <c r="K18" s="72">
        <v>0.875</v>
      </c>
      <c r="L18" s="72"/>
      <c r="M18" s="72"/>
      <c r="N18" s="72"/>
      <c r="O18" s="72"/>
      <c r="P18" s="72">
        <v>0.81299999999999994</v>
      </c>
      <c r="Q18" s="72">
        <v>1.9550000000000001</v>
      </c>
      <c r="R18" s="72"/>
      <c r="S18" s="72"/>
      <c r="T18" s="72"/>
      <c r="U18" s="72"/>
      <c r="V18" s="72"/>
      <c r="W18" s="72"/>
      <c r="X18" s="72"/>
      <c r="Y18" s="72">
        <v>0.60399999999999998</v>
      </c>
      <c r="Z18" s="73"/>
      <c r="AA18" s="74">
        <f>SUM(B18:Z18)</f>
        <v>6.3570000000000002</v>
      </c>
    </row>
    <row r="19" spans="1:27" ht="24.95" customHeight="1" x14ac:dyDescent="0.2">
      <c r="A19" s="70" t="s">
        <v>14</v>
      </c>
      <c r="B19" s="75">
        <v>1.5069999999999999</v>
      </c>
      <c r="C19" s="76">
        <v>0.93900000000000006</v>
      </c>
      <c r="D19" s="76">
        <v>0.317</v>
      </c>
      <c r="E19" s="76">
        <v>1.1299999999999999</v>
      </c>
      <c r="F19" s="76">
        <v>0.76</v>
      </c>
      <c r="G19" s="76">
        <v>2.613</v>
      </c>
      <c r="H19" s="76">
        <v>0.76900000000000002</v>
      </c>
      <c r="I19" s="76">
        <v>3.0469999999999997</v>
      </c>
      <c r="J19" s="76">
        <v>4.085</v>
      </c>
      <c r="K19" s="76">
        <v>2.8000000000000001E-2</v>
      </c>
      <c r="L19" s="76">
        <v>1.1950000000000001</v>
      </c>
      <c r="M19" s="76">
        <v>1.278</v>
      </c>
      <c r="N19" s="76">
        <v>2.9020000000000001</v>
      </c>
      <c r="O19" s="76">
        <v>1.6669999999999998</v>
      </c>
      <c r="P19" s="76">
        <v>6.71</v>
      </c>
      <c r="Q19" s="76">
        <v>0.91399999999999992</v>
      </c>
      <c r="R19" s="76">
        <v>0.02</v>
      </c>
      <c r="S19" s="76"/>
      <c r="T19" s="76"/>
      <c r="U19" s="76">
        <v>1.71</v>
      </c>
      <c r="V19" s="76">
        <v>6.556</v>
      </c>
      <c r="W19" s="76">
        <v>6.4160000000000004</v>
      </c>
      <c r="X19" s="76">
        <v>1.2010000000000001</v>
      </c>
      <c r="Y19" s="76">
        <v>2.42</v>
      </c>
      <c r="Z19" s="73"/>
      <c r="AA19" s="74">
        <f>SUM(B19:Z19)</f>
        <v>48.184000000000005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1.5069999999999999</v>
      </c>
      <c r="C22" s="83">
        <f t="shared" ref="C22:Z22" si="1">IF(LEN(C$2)&gt;0,SUM(C17:C21),"")</f>
        <v>0.93900000000000006</v>
      </c>
      <c r="D22" s="83">
        <f t="shared" si="1"/>
        <v>0.317</v>
      </c>
      <c r="E22" s="83">
        <f t="shared" si="1"/>
        <v>1.1299999999999999</v>
      </c>
      <c r="F22" s="83">
        <f t="shared" si="1"/>
        <v>0.76</v>
      </c>
      <c r="G22" s="83">
        <f t="shared" si="1"/>
        <v>3.0739999999999998</v>
      </c>
      <c r="H22" s="83">
        <f t="shared" si="1"/>
        <v>1.8069999999999999</v>
      </c>
      <c r="I22" s="83">
        <f t="shared" si="1"/>
        <v>3.6579999999999995</v>
      </c>
      <c r="J22" s="83">
        <f t="shared" si="1"/>
        <v>4.085</v>
      </c>
      <c r="K22" s="83">
        <f t="shared" si="1"/>
        <v>0.90300000000000002</v>
      </c>
      <c r="L22" s="83">
        <f t="shared" si="1"/>
        <v>1.1950000000000001</v>
      </c>
      <c r="M22" s="83">
        <f t="shared" si="1"/>
        <v>1.278</v>
      </c>
      <c r="N22" s="83">
        <f t="shared" si="1"/>
        <v>2.9020000000000001</v>
      </c>
      <c r="O22" s="83">
        <f t="shared" si="1"/>
        <v>1.6669999999999998</v>
      </c>
      <c r="P22" s="83">
        <f t="shared" si="1"/>
        <v>7.5229999999999997</v>
      </c>
      <c r="Q22" s="83">
        <f t="shared" si="1"/>
        <v>2.8689999999999998</v>
      </c>
      <c r="R22" s="83">
        <f t="shared" si="1"/>
        <v>0.02</v>
      </c>
      <c r="S22" s="83">
        <f t="shared" si="1"/>
        <v>0</v>
      </c>
      <c r="T22" s="83">
        <f t="shared" si="1"/>
        <v>0</v>
      </c>
      <c r="U22" s="83">
        <f t="shared" si="1"/>
        <v>1.71</v>
      </c>
      <c r="V22" s="83">
        <f t="shared" si="1"/>
        <v>6.556</v>
      </c>
      <c r="W22" s="83">
        <f t="shared" si="1"/>
        <v>6.4160000000000004</v>
      </c>
      <c r="X22" s="83">
        <f t="shared" si="1"/>
        <v>1.2010000000000001</v>
      </c>
      <c r="Y22" s="83">
        <f t="shared" si="1"/>
        <v>3.024</v>
      </c>
      <c r="Z22" s="84" t="str">
        <f t="shared" si="1"/>
        <v/>
      </c>
      <c r="AA22" s="85">
        <f>SUM(AA17:AA21)</f>
        <v>54.541000000000004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3.6920000000000002</v>
      </c>
      <c r="C26" s="72">
        <v>1.6020000000000001</v>
      </c>
      <c r="D26" s="72">
        <v>1.9750000000000001</v>
      </c>
      <c r="E26" s="72">
        <v>3.7909999999999999</v>
      </c>
      <c r="F26" s="72">
        <v>6.2590000000000003</v>
      </c>
      <c r="G26" s="72">
        <v>7.8239999999999998</v>
      </c>
      <c r="H26" s="72">
        <v>3.7050000000000001</v>
      </c>
      <c r="I26" s="72">
        <v>3.8210000000000002</v>
      </c>
      <c r="J26" s="72">
        <v>4.1509999999999998</v>
      </c>
      <c r="K26" s="72">
        <v>1.0069999999999999</v>
      </c>
      <c r="L26" s="72">
        <v>1.1950000000000001</v>
      </c>
      <c r="M26" s="72">
        <v>1.278</v>
      </c>
      <c r="N26" s="72">
        <v>2.9020000000000001</v>
      </c>
      <c r="O26" s="72">
        <v>2.0830000000000002</v>
      </c>
      <c r="P26" s="72">
        <v>7.5229999999999997</v>
      </c>
      <c r="Q26" s="72">
        <v>5.5019999999999998</v>
      </c>
      <c r="R26" s="72">
        <v>2.774</v>
      </c>
      <c r="S26" s="72">
        <v>1.5169999999999999</v>
      </c>
      <c r="T26" s="72">
        <v>1.8620000000000001</v>
      </c>
      <c r="U26" s="72">
        <v>3.0249999999999999</v>
      </c>
      <c r="V26" s="72">
        <v>6.556</v>
      </c>
      <c r="W26" s="72">
        <v>6.4160000000000004</v>
      </c>
      <c r="X26" s="72">
        <v>1.5980000000000001</v>
      </c>
      <c r="Y26" s="72">
        <v>322.16199999999998</v>
      </c>
      <c r="Z26" s="73"/>
      <c r="AA26" s="74">
        <f>SUM(B26:Z26)</f>
        <v>404.21999999999997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3.6920000000000002</v>
      </c>
      <c r="C28" s="57">
        <f t="shared" ref="C28:Z28" si="2">IF(LEN(C$2)&gt;0,SUM(C25:C27),"")</f>
        <v>1.6020000000000001</v>
      </c>
      <c r="D28" s="57">
        <f t="shared" si="2"/>
        <v>1.9750000000000001</v>
      </c>
      <c r="E28" s="57">
        <f t="shared" si="2"/>
        <v>3.7909999999999999</v>
      </c>
      <c r="F28" s="57">
        <f t="shared" si="2"/>
        <v>6.2590000000000003</v>
      </c>
      <c r="G28" s="57">
        <f t="shared" si="2"/>
        <v>7.8239999999999998</v>
      </c>
      <c r="H28" s="57">
        <f t="shared" si="2"/>
        <v>3.7050000000000001</v>
      </c>
      <c r="I28" s="57">
        <f t="shared" si="2"/>
        <v>3.8210000000000002</v>
      </c>
      <c r="J28" s="57">
        <f t="shared" si="2"/>
        <v>4.1509999999999998</v>
      </c>
      <c r="K28" s="57">
        <f t="shared" si="2"/>
        <v>1.0069999999999999</v>
      </c>
      <c r="L28" s="57">
        <f t="shared" si="2"/>
        <v>1.1950000000000001</v>
      </c>
      <c r="M28" s="57">
        <f t="shared" si="2"/>
        <v>1.278</v>
      </c>
      <c r="N28" s="57">
        <f t="shared" si="2"/>
        <v>2.9020000000000001</v>
      </c>
      <c r="O28" s="57">
        <f t="shared" si="2"/>
        <v>2.0830000000000002</v>
      </c>
      <c r="P28" s="57">
        <f t="shared" si="2"/>
        <v>7.5229999999999997</v>
      </c>
      <c r="Q28" s="57">
        <f t="shared" si="2"/>
        <v>5.5019999999999998</v>
      </c>
      <c r="R28" s="57">
        <f t="shared" si="2"/>
        <v>2.774</v>
      </c>
      <c r="S28" s="57">
        <f t="shared" si="2"/>
        <v>1.5169999999999999</v>
      </c>
      <c r="T28" s="57">
        <f t="shared" si="2"/>
        <v>1.8620000000000001</v>
      </c>
      <c r="U28" s="57">
        <f t="shared" si="2"/>
        <v>3.0249999999999999</v>
      </c>
      <c r="V28" s="57">
        <f t="shared" si="2"/>
        <v>6.556</v>
      </c>
      <c r="W28" s="57">
        <f t="shared" si="2"/>
        <v>6.4160000000000004</v>
      </c>
      <c r="X28" s="57">
        <f t="shared" si="2"/>
        <v>1.5980000000000001</v>
      </c>
      <c r="Y28" s="57">
        <f t="shared" si="2"/>
        <v>322.16199999999998</v>
      </c>
      <c r="Z28" s="58" t="str">
        <f t="shared" si="2"/>
        <v/>
      </c>
      <c r="AA28" s="59">
        <f>SUM(AA25:AA27)</f>
        <v>404.21999999999997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3.6920000000000002</v>
      </c>
      <c r="C39" s="83">
        <f t="shared" ref="C39:Z39" si="6">IF(LEN(C$2)&gt;0,C14+C22+C36,"")</f>
        <v>1.6020000000000001</v>
      </c>
      <c r="D39" s="83">
        <f t="shared" si="6"/>
        <v>1.9750000000000001</v>
      </c>
      <c r="E39" s="83">
        <f t="shared" si="6"/>
        <v>3.7909999999999999</v>
      </c>
      <c r="F39" s="83">
        <f t="shared" si="6"/>
        <v>6.2590000000000003</v>
      </c>
      <c r="G39" s="83">
        <f t="shared" si="6"/>
        <v>7.8239999999999998</v>
      </c>
      <c r="H39" s="83">
        <f t="shared" si="6"/>
        <v>3.7050000000000001</v>
      </c>
      <c r="I39" s="83">
        <f t="shared" si="6"/>
        <v>3.8209999999999993</v>
      </c>
      <c r="J39" s="83">
        <f t="shared" si="6"/>
        <v>4.1509999999999998</v>
      </c>
      <c r="K39" s="83">
        <f t="shared" si="6"/>
        <v>1.0070000000000001</v>
      </c>
      <c r="L39" s="83">
        <f t="shared" si="6"/>
        <v>1.1950000000000001</v>
      </c>
      <c r="M39" s="83">
        <f t="shared" si="6"/>
        <v>1.278</v>
      </c>
      <c r="N39" s="83">
        <f t="shared" si="6"/>
        <v>2.9020000000000001</v>
      </c>
      <c r="O39" s="83">
        <f t="shared" si="6"/>
        <v>2.0829999999999997</v>
      </c>
      <c r="P39" s="83">
        <f t="shared" si="6"/>
        <v>7.5229999999999997</v>
      </c>
      <c r="Q39" s="83">
        <f t="shared" si="6"/>
        <v>5.5019999999999998</v>
      </c>
      <c r="R39" s="83">
        <f t="shared" si="6"/>
        <v>2.774</v>
      </c>
      <c r="S39" s="83">
        <f t="shared" si="6"/>
        <v>1.5169999999999999</v>
      </c>
      <c r="T39" s="83">
        <f t="shared" si="6"/>
        <v>1.8620000000000001</v>
      </c>
      <c r="U39" s="83">
        <f t="shared" si="6"/>
        <v>3.0249999999999999</v>
      </c>
      <c r="V39" s="83">
        <f t="shared" si="6"/>
        <v>6.556</v>
      </c>
      <c r="W39" s="83">
        <f t="shared" si="6"/>
        <v>6.4160000000000004</v>
      </c>
      <c r="X39" s="83">
        <f t="shared" si="6"/>
        <v>1.5980000000000001</v>
      </c>
      <c r="Y39" s="83">
        <f t="shared" si="6"/>
        <v>322.16199999999998</v>
      </c>
      <c r="Z39" s="84" t="str">
        <f t="shared" si="6"/>
        <v/>
      </c>
      <c r="AA39" s="96">
        <f>SUM(B39:Z39)</f>
        <v>404.21999999999997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44163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3.6920000000000002</v>
      </c>
      <c r="C4" s="18">
        <v>1.6020000000000001</v>
      </c>
      <c r="D4" s="18">
        <v>1.9750000000000001</v>
      </c>
      <c r="E4" s="18">
        <v>3.7909999999999999</v>
      </c>
      <c r="F4" s="18">
        <v>6.2590000000000003</v>
      </c>
      <c r="G4" s="18">
        <v>7.8239999999999998</v>
      </c>
      <c r="H4" s="18">
        <v>3.7050000000000001</v>
      </c>
      <c r="I4" s="18">
        <v>3.8210000000000002</v>
      </c>
      <c r="J4" s="18">
        <v>4.1509999999999998</v>
      </c>
      <c r="K4" s="18">
        <v>1.0069999999999999</v>
      </c>
      <c r="L4" s="18">
        <v>1.1950000000000001</v>
      </c>
      <c r="M4" s="18">
        <v>1.278</v>
      </c>
      <c r="N4" s="18">
        <v>2.9020000000000001</v>
      </c>
      <c r="O4" s="18">
        <v>2.0830000000000002</v>
      </c>
      <c r="P4" s="18">
        <v>7.5229999999999997</v>
      </c>
      <c r="Q4" s="18">
        <v>5.5019999999999998</v>
      </c>
      <c r="R4" s="18">
        <v>2.774</v>
      </c>
      <c r="S4" s="18">
        <v>1.5169999999999999</v>
      </c>
      <c r="T4" s="18">
        <v>1.8620000000000001</v>
      </c>
      <c r="U4" s="18">
        <v>3.0249999999999999</v>
      </c>
      <c r="V4" s="18">
        <v>6.556</v>
      </c>
      <c r="W4" s="18">
        <v>6.4160000000000004</v>
      </c>
      <c r="X4" s="18">
        <v>1.5980000000000001</v>
      </c>
      <c r="Y4" s="18">
        <v>322.16199999999998</v>
      </c>
      <c r="Z4" s="19"/>
      <c r="AA4" s="20">
        <f>SUM(B4:Z4)</f>
        <v>404.21999999999997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53.79</v>
      </c>
      <c r="C7" s="28">
        <v>47.8</v>
      </c>
      <c r="D7" s="28">
        <v>47.59</v>
      </c>
      <c r="E7" s="28">
        <v>46.47</v>
      </c>
      <c r="F7" s="28">
        <v>44.97</v>
      </c>
      <c r="G7" s="28">
        <v>48.07</v>
      </c>
      <c r="H7" s="28">
        <v>51.55</v>
      </c>
      <c r="I7" s="28">
        <v>58.55</v>
      </c>
      <c r="J7" s="28">
        <v>63.55</v>
      </c>
      <c r="K7" s="28">
        <v>60.48</v>
      </c>
      <c r="L7" s="28">
        <v>26.39</v>
      </c>
      <c r="M7" s="28">
        <v>24.55</v>
      </c>
      <c r="N7" s="28">
        <v>43.55</v>
      </c>
      <c r="O7" s="28">
        <v>53.51</v>
      </c>
      <c r="P7" s="28">
        <v>45.45</v>
      </c>
      <c r="Q7" s="28">
        <v>65</v>
      </c>
      <c r="R7" s="28">
        <v>83.66</v>
      </c>
      <c r="S7" s="28">
        <v>79.14</v>
      </c>
      <c r="T7" s="28">
        <v>81.92</v>
      </c>
      <c r="U7" s="28">
        <v>77.959999999999994</v>
      </c>
      <c r="V7" s="28">
        <v>46.89</v>
      </c>
      <c r="W7" s="28">
        <v>33.549999999999997</v>
      </c>
      <c r="X7" s="28">
        <v>45.27</v>
      </c>
      <c r="Y7" s="28">
        <v>44.3</v>
      </c>
      <c r="Z7" s="29"/>
      <c r="AA7" s="30">
        <v>53.081666666666671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3.5430000000000001</v>
      </c>
      <c r="C11" s="47">
        <v>1.1639999999999999</v>
      </c>
      <c r="D11" s="47">
        <v>1.756</v>
      </c>
      <c r="E11" s="47">
        <v>3.7909999999999999</v>
      </c>
      <c r="F11" s="47">
        <v>6.2590000000000003</v>
      </c>
      <c r="G11" s="47">
        <v>7.8239999999999998</v>
      </c>
      <c r="H11" s="47">
        <v>3.7050000000000001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100</v>
      </c>
      <c r="Z11" s="48"/>
      <c r="AA11" s="49">
        <f>SUM(B11:Z11)</f>
        <v>128.042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0.14899999999999999</v>
      </c>
      <c r="C13" s="52">
        <v>0.438</v>
      </c>
      <c r="D13" s="52">
        <v>0.191</v>
      </c>
      <c r="E13" s="52"/>
      <c r="F13" s="52"/>
      <c r="G13" s="52"/>
      <c r="H13" s="52"/>
      <c r="I13" s="52">
        <v>3.8209999999999997</v>
      </c>
      <c r="J13" s="52">
        <v>4.1509999999999998</v>
      </c>
      <c r="K13" s="52">
        <v>0.47899999999999998</v>
      </c>
      <c r="L13" s="52">
        <v>1.1950000000000001</v>
      </c>
      <c r="M13" s="52">
        <v>1.278</v>
      </c>
      <c r="N13" s="52">
        <v>2.9019999999999997</v>
      </c>
      <c r="O13" s="52">
        <v>2.0830000000000002</v>
      </c>
      <c r="P13" s="52">
        <v>7.5229999999999997</v>
      </c>
      <c r="Q13" s="52">
        <v>5.5020000000000007</v>
      </c>
      <c r="R13" s="52">
        <v>2.774</v>
      </c>
      <c r="S13" s="52">
        <v>1.5169999999999999</v>
      </c>
      <c r="T13" s="52">
        <v>1.6949999999999998</v>
      </c>
      <c r="U13" s="52">
        <v>3.0249999999999999</v>
      </c>
      <c r="V13" s="52">
        <v>6.556</v>
      </c>
      <c r="W13" s="52">
        <v>6.4160000000000004</v>
      </c>
      <c r="X13" s="52">
        <v>1.5980000000000001</v>
      </c>
      <c r="Y13" s="52">
        <v>2.1619999999999999</v>
      </c>
      <c r="Z13" s="53"/>
      <c r="AA13" s="54">
        <f>SUM(B13:Z13)</f>
        <v>55.454999999999991</v>
      </c>
    </row>
    <row r="14" spans="1:27" ht="30" customHeight="1" thickBot="1" x14ac:dyDescent="0.25">
      <c r="A14" s="55" t="s">
        <v>10</v>
      </c>
      <c r="B14" s="56">
        <f>IF(LEN(B$2)&gt;0,SUM(B10:B13),"")</f>
        <v>3.6920000000000002</v>
      </c>
      <c r="C14" s="57">
        <f t="shared" ref="C14:Z14" si="0">IF(LEN(C$2)&gt;0,SUM(C10:C13),"")</f>
        <v>1.6019999999999999</v>
      </c>
      <c r="D14" s="57">
        <f t="shared" si="0"/>
        <v>1.9470000000000001</v>
      </c>
      <c r="E14" s="57">
        <f t="shared" si="0"/>
        <v>3.7909999999999999</v>
      </c>
      <c r="F14" s="57">
        <f t="shared" si="0"/>
        <v>6.2590000000000003</v>
      </c>
      <c r="G14" s="57">
        <f t="shared" si="0"/>
        <v>7.8239999999999998</v>
      </c>
      <c r="H14" s="57">
        <f t="shared" si="0"/>
        <v>3.7050000000000001</v>
      </c>
      <c r="I14" s="57">
        <f t="shared" si="0"/>
        <v>3.8209999999999997</v>
      </c>
      <c r="J14" s="57">
        <f t="shared" si="0"/>
        <v>4.1509999999999998</v>
      </c>
      <c r="K14" s="57">
        <f t="shared" si="0"/>
        <v>0.47899999999999998</v>
      </c>
      <c r="L14" s="57">
        <f t="shared" si="0"/>
        <v>1.1950000000000001</v>
      </c>
      <c r="M14" s="57">
        <f t="shared" si="0"/>
        <v>1.278</v>
      </c>
      <c r="N14" s="57">
        <f t="shared" si="0"/>
        <v>2.9019999999999997</v>
      </c>
      <c r="O14" s="57">
        <f t="shared" si="0"/>
        <v>2.0830000000000002</v>
      </c>
      <c r="P14" s="57">
        <f t="shared" si="0"/>
        <v>7.5229999999999997</v>
      </c>
      <c r="Q14" s="57">
        <f t="shared" si="0"/>
        <v>5.5020000000000007</v>
      </c>
      <c r="R14" s="57">
        <f t="shared" si="0"/>
        <v>2.774</v>
      </c>
      <c r="S14" s="57">
        <f t="shared" si="0"/>
        <v>1.5169999999999999</v>
      </c>
      <c r="T14" s="57">
        <f t="shared" si="0"/>
        <v>1.6949999999999998</v>
      </c>
      <c r="U14" s="57">
        <f t="shared" si="0"/>
        <v>3.0249999999999999</v>
      </c>
      <c r="V14" s="57">
        <f t="shared" si="0"/>
        <v>6.556</v>
      </c>
      <c r="W14" s="57">
        <f t="shared" si="0"/>
        <v>6.4160000000000004</v>
      </c>
      <c r="X14" s="57">
        <f t="shared" si="0"/>
        <v>1.5980000000000001</v>
      </c>
      <c r="Y14" s="57">
        <f t="shared" si="0"/>
        <v>102.16200000000001</v>
      </c>
      <c r="Z14" s="58" t="str">
        <f t="shared" si="0"/>
        <v/>
      </c>
      <c r="AA14" s="59">
        <f>SUM(AA9:AA13)</f>
        <v>183.49699999999999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2.8000000000000001E-2</v>
      </c>
      <c r="E19" s="76"/>
      <c r="F19" s="76"/>
      <c r="G19" s="76"/>
      <c r="H19" s="76"/>
      <c r="I19" s="76"/>
      <c r="J19" s="76"/>
      <c r="K19" s="76">
        <v>0.52800000000000002</v>
      </c>
      <c r="L19" s="76"/>
      <c r="M19" s="76"/>
      <c r="N19" s="76"/>
      <c r="O19" s="76"/>
      <c r="P19" s="76"/>
      <c r="Q19" s="76"/>
      <c r="R19" s="76"/>
      <c r="S19" s="76"/>
      <c r="T19" s="76">
        <v>0.16700000000000001</v>
      </c>
      <c r="U19" s="76"/>
      <c r="V19" s="76"/>
      <c r="W19" s="76"/>
      <c r="X19" s="76"/>
      <c r="Y19" s="76"/>
      <c r="Z19" s="73"/>
      <c r="AA19" s="74">
        <f>SUM(B19:Z19)</f>
        <v>0.72300000000000009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>
        <v>220</v>
      </c>
      <c r="Z20" s="78"/>
      <c r="AA20" s="79">
        <f>SUM(B20:Z20)</f>
        <v>220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2.8000000000000001E-2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0.52800000000000002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0.16700000000000001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220</v>
      </c>
      <c r="Z22" s="84">
        <f t="shared" si="1"/>
        <v>0</v>
      </c>
      <c r="AA22" s="85">
        <f t="shared" si="1"/>
        <v>220.72300000000001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3.6920000000000002</v>
      </c>
      <c r="C26" s="72">
        <v>1.6020000000000001</v>
      </c>
      <c r="D26" s="72">
        <v>1.9750000000000001</v>
      </c>
      <c r="E26" s="72">
        <v>3.7909999999999999</v>
      </c>
      <c r="F26" s="72">
        <v>6.2590000000000003</v>
      </c>
      <c r="G26" s="72">
        <v>7.8239999999999998</v>
      </c>
      <c r="H26" s="72">
        <v>3.7050000000000001</v>
      </c>
      <c r="I26" s="72">
        <v>3.8210000000000002</v>
      </c>
      <c r="J26" s="72">
        <v>4.1509999999999998</v>
      </c>
      <c r="K26" s="72">
        <v>1.0069999999999999</v>
      </c>
      <c r="L26" s="72">
        <v>1.1950000000000001</v>
      </c>
      <c r="M26" s="72">
        <v>1.278</v>
      </c>
      <c r="N26" s="72">
        <v>2.9020000000000001</v>
      </c>
      <c r="O26" s="72">
        <v>2.0830000000000002</v>
      </c>
      <c r="P26" s="72">
        <v>7.5229999999999997</v>
      </c>
      <c r="Q26" s="72">
        <v>5.5019999999999998</v>
      </c>
      <c r="R26" s="72">
        <v>2.774</v>
      </c>
      <c r="S26" s="72">
        <v>1.5169999999999999</v>
      </c>
      <c r="T26" s="72">
        <v>1.8620000000000001</v>
      </c>
      <c r="U26" s="72">
        <v>3.0249999999999999</v>
      </c>
      <c r="V26" s="72">
        <v>6.556</v>
      </c>
      <c r="W26" s="72">
        <v>6.4160000000000004</v>
      </c>
      <c r="X26" s="72">
        <v>1.5980000000000001</v>
      </c>
      <c r="Y26" s="72">
        <v>322.16199999999998</v>
      </c>
      <c r="Z26" s="73"/>
      <c r="AA26" s="74">
        <f>SUM(B26:Z26)</f>
        <v>404.21999999999997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3.6920000000000002</v>
      </c>
      <c r="C28" s="57">
        <f t="shared" si="2"/>
        <v>1.6020000000000001</v>
      </c>
      <c r="D28" s="57">
        <f t="shared" si="2"/>
        <v>1.9750000000000001</v>
      </c>
      <c r="E28" s="57">
        <f t="shared" si="2"/>
        <v>3.7909999999999999</v>
      </c>
      <c r="F28" s="57">
        <f t="shared" si="2"/>
        <v>6.2590000000000003</v>
      </c>
      <c r="G28" s="57">
        <f t="shared" si="2"/>
        <v>7.8239999999999998</v>
      </c>
      <c r="H28" s="57">
        <f t="shared" si="2"/>
        <v>3.7050000000000001</v>
      </c>
      <c r="I28" s="57">
        <f t="shared" si="2"/>
        <v>3.8210000000000002</v>
      </c>
      <c r="J28" s="57">
        <f t="shared" si="2"/>
        <v>4.1509999999999998</v>
      </c>
      <c r="K28" s="57">
        <f t="shared" si="2"/>
        <v>1.0069999999999999</v>
      </c>
      <c r="L28" s="57">
        <f t="shared" si="2"/>
        <v>1.1950000000000001</v>
      </c>
      <c r="M28" s="57">
        <f t="shared" si="2"/>
        <v>1.278</v>
      </c>
      <c r="N28" s="57">
        <f t="shared" si="2"/>
        <v>2.9020000000000001</v>
      </c>
      <c r="O28" s="57">
        <f t="shared" si="2"/>
        <v>2.0830000000000002</v>
      </c>
      <c r="P28" s="57">
        <f t="shared" si="2"/>
        <v>7.5229999999999997</v>
      </c>
      <c r="Q28" s="57">
        <f t="shared" si="2"/>
        <v>5.5019999999999998</v>
      </c>
      <c r="R28" s="57">
        <f t="shared" si="2"/>
        <v>2.774</v>
      </c>
      <c r="S28" s="57">
        <f t="shared" si="2"/>
        <v>1.5169999999999999</v>
      </c>
      <c r="T28" s="57">
        <f t="shared" si="2"/>
        <v>1.8620000000000001</v>
      </c>
      <c r="U28" s="57">
        <f t="shared" si="2"/>
        <v>3.0249999999999999</v>
      </c>
      <c r="V28" s="57">
        <f t="shared" si="2"/>
        <v>6.556</v>
      </c>
      <c r="W28" s="57">
        <f t="shared" si="2"/>
        <v>6.4160000000000004</v>
      </c>
      <c r="X28" s="57">
        <f t="shared" si="2"/>
        <v>1.5980000000000001</v>
      </c>
      <c r="Y28" s="57">
        <f t="shared" si="2"/>
        <v>322.16199999999998</v>
      </c>
      <c r="Z28" s="58">
        <f t="shared" si="2"/>
        <v>0</v>
      </c>
      <c r="AA28" s="59">
        <f t="shared" si="2"/>
        <v>404.21999999999997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3.6920000000000002</v>
      </c>
      <c r="C39" s="83">
        <f t="shared" ref="C39:Z39" si="6">SUM(C10:C13)+C22+C36</f>
        <v>1.6019999999999999</v>
      </c>
      <c r="D39" s="83">
        <f t="shared" si="6"/>
        <v>1.9750000000000001</v>
      </c>
      <c r="E39" s="83">
        <f t="shared" si="6"/>
        <v>3.7909999999999999</v>
      </c>
      <c r="F39" s="83">
        <f t="shared" si="6"/>
        <v>6.2590000000000003</v>
      </c>
      <c r="G39" s="83">
        <f t="shared" si="6"/>
        <v>7.8239999999999998</v>
      </c>
      <c r="H39" s="83">
        <f t="shared" si="6"/>
        <v>3.7050000000000001</v>
      </c>
      <c r="I39" s="83">
        <f t="shared" si="6"/>
        <v>3.8209999999999997</v>
      </c>
      <c r="J39" s="83">
        <f t="shared" si="6"/>
        <v>4.1509999999999998</v>
      </c>
      <c r="K39" s="83">
        <f t="shared" si="6"/>
        <v>1.0070000000000001</v>
      </c>
      <c r="L39" s="83">
        <f t="shared" si="6"/>
        <v>1.1950000000000001</v>
      </c>
      <c r="M39" s="83">
        <f t="shared" si="6"/>
        <v>1.278</v>
      </c>
      <c r="N39" s="83">
        <f t="shared" si="6"/>
        <v>2.9019999999999997</v>
      </c>
      <c r="O39" s="83">
        <f t="shared" si="6"/>
        <v>2.0830000000000002</v>
      </c>
      <c r="P39" s="83">
        <f t="shared" si="6"/>
        <v>7.5229999999999997</v>
      </c>
      <c r="Q39" s="83">
        <f t="shared" si="6"/>
        <v>5.5020000000000007</v>
      </c>
      <c r="R39" s="83">
        <f t="shared" si="6"/>
        <v>2.774</v>
      </c>
      <c r="S39" s="83">
        <f t="shared" si="6"/>
        <v>1.5169999999999999</v>
      </c>
      <c r="T39" s="83">
        <f t="shared" si="6"/>
        <v>1.8619999999999999</v>
      </c>
      <c r="U39" s="83">
        <f t="shared" si="6"/>
        <v>3.0249999999999999</v>
      </c>
      <c r="V39" s="83">
        <f t="shared" si="6"/>
        <v>6.556</v>
      </c>
      <c r="W39" s="83">
        <f t="shared" si="6"/>
        <v>6.4160000000000004</v>
      </c>
      <c r="X39" s="83">
        <f t="shared" si="6"/>
        <v>1.5980000000000001</v>
      </c>
      <c r="Y39" s="83">
        <f t="shared" si="6"/>
        <v>322.16200000000003</v>
      </c>
      <c r="Z39" s="84">
        <f t="shared" si="6"/>
        <v>0</v>
      </c>
      <c r="AA39" s="96">
        <f>SUM(B39:Z39)</f>
        <v>404.22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2020-11-27T21:19:35Z</dcterms:created>
  <dcterms:modified xsi:type="dcterms:W3CDTF">2020-11-27T21:19:40Z</dcterms:modified>
</cp:coreProperties>
</file>