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[1]SPOT_Orders_OverView_01!$A$21:$A$31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4" i="4" s="1"/>
  <c r="AA10" i="4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<sst xmlns="http://schemas.openxmlformats.org/spreadsheetml/2006/main" count="74" uniqueCount="41">
  <si>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26/11/2020 23:24:49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</si>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</sst>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3">
                  <c:v>80</c:v>
                </c:pt>
                <c:pt idx="14">
                  <c:v>120</c:v>
                </c:pt>
                <c:pt idx="15">
                  <c:v>150</c:v>
                </c:pt>
                <c:pt idx="16">
                  <c:v>180</c:v>
                </c:pt>
                <c:pt idx="17">
                  <c:v>193</c:v>
                </c:pt>
                <c:pt idx="18">
                  <c:v>193</c:v>
                </c:pt>
                <c:pt idx="19">
                  <c:v>193</c:v>
                </c:pt>
                <c:pt idx="20">
                  <c:v>193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7.85</c:v>
                </c:pt>
                <c:pt idx="1">
                  <c:v>7.28</c:v>
                </c:pt>
                <c:pt idx="2">
                  <c:v>5.8369999999999997</c:v>
                </c:pt>
                <c:pt idx="3">
                  <c:v>6.67</c:v>
                </c:pt>
                <c:pt idx="4">
                  <c:v>7.2250000000000005</c:v>
                </c:pt>
                <c:pt idx="5">
                  <c:v>6.98</c:v>
                </c:pt>
                <c:pt idx="6">
                  <c:v>7.4779999999999998</c:v>
                </c:pt>
                <c:pt idx="7">
                  <c:v>8.7370000000000001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4929728"/>
        <c:axId val="3349301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37.338000000000001</c:v>
                </c:pt>
                <c:pt idx="1">
                  <c:v>23.988</c:v>
                </c:pt>
                <c:pt idx="2">
                  <c:v>27.013000000000002</c:v>
                </c:pt>
                <c:pt idx="3">
                  <c:v>22.443000000000001</c:v>
                </c:pt>
                <c:pt idx="4">
                  <c:v>26.492000000000001</c:v>
                </c:pt>
                <c:pt idx="5">
                  <c:v>15.118</c:v>
                </c:pt>
                <c:pt idx="6">
                  <c:v>17.739000000000001</c:v>
                </c:pt>
                <c:pt idx="7">
                  <c:v>19.753</c:v>
                </c:pt>
                <c:pt idx="8">
                  <c:v>16.581</c:v>
                </c:pt>
                <c:pt idx="9">
                  <c:v>25</c:v>
                </c:pt>
                <c:pt idx="10">
                  <c:v>26.359000000000002</c:v>
                </c:pt>
                <c:pt idx="11">
                  <c:v>30.646999999999998</c:v>
                </c:pt>
                <c:pt idx="12">
                  <c:v>23.102</c:v>
                </c:pt>
                <c:pt idx="13">
                  <c:v>95.617000000000004</c:v>
                </c:pt>
                <c:pt idx="14">
                  <c:v>138.22900000000001</c:v>
                </c:pt>
                <c:pt idx="15">
                  <c:v>154.35400000000001</c:v>
                </c:pt>
                <c:pt idx="16">
                  <c:v>183.381</c:v>
                </c:pt>
                <c:pt idx="17">
                  <c:v>196.245</c:v>
                </c:pt>
                <c:pt idx="18">
                  <c:v>203.86799999999999</c:v>
                </c:pt>
                <c:pt idx="19">
                  <c:v>204.07499999999999</c:v>
                </c:pt>
                <c:pt idx="20">
                  <c:v>198.42400000000001</c:v>
                </c:pt>
                <c:pt idx="21">
                  <c:v>154.89599999999999</c:v>
                </c:pt>
                <c:pt idx="22">
                  <c:v>160.99600000000001</c:v>
                </c:pt>
                <c:pt idx="23">
                  <c:v>161.64599999999999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929728"/>
        <c:axId val="3349301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46.65</c:v>
                </c:pt>
                <c:pt idx="1">
                  <c:v>46.55</c:v>
                </c:pt>
                <c:pt idx="2">
                  <c:v>43.33</c:v>
                </c:pt>
                <c:pt idx="3">
                  <c:v>41.32</c:v>
                </c:pt>
                <c:pt idx="4">
                  <c:v>44</c:v>
                </c:pt>
                <c:pt idx="5">
                  <c:v>51.55</c:v>
                </c:pt>
                <c:pt idx="6">
                  <c:v>62.45</c:v>
                </c:pt>
                <c:pt idx="7">
                  <c:v>78.05</c:v>
                </c:pt>
                <c:pt idx="8">
                  <c:v>44.51</c:v>
                </c:pt>
                <c:pt idx="9">
                  <c:v>28.11</c:v>
                </c:pt>
                <c:pt idx="10">
                  <c:v>22.41</c:v>
                </c:pt>
                <c:pt idx="11">
                  <c:v>20.190000000000001</c:v>
                </c:pt>
                <c:pt idx="12">
                  <c:v>19.399999999999999</c:v>
                </c:pt>
                <c:pt idx="13">
                  <c:v>22.14</c:v>
                </c:pt>
                <c:pt idx="14">
                  <c:v>45.9</c:v>
                </c:pt>
                <c:pt idx="15">
                  <c:v>47.03</c:v>
                </c:pt>
                <c:pt idx="16">
                  <c:v>55.05</c:v>
                </c:pt>
                <c:pt idx="17">
                  <c:v>55.1</c:v>
                </c:pt>
                <c:pt idx="18">
                  <c:v>55.12</c:v>
                </c:pt>
                <c:pt idx="19">
                  <c:v>55.12</c:v>
                </c:pt>
                <c:pt idx="20">
                  <c:v>55.1</c:v>
                </c:pt>
                <c:pt idx="21">
                  <c:v>51.26</c:v>
                </c:pt>
                <c:pt idx="22">
                  <c:v>55</c:v>
                </c:pt>
                <c:pt idx="23">
                  <c:v>42.63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930904"/>
        <c:axId val="334930512"/>
      </c:lineChart>
      <c:catAx>
        <c:axId val="334929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930120"/>
        <c:crosses val="autoZero"/>
        <c:auto val="1"/>
        <c:lblAlgn val="ctr"/>
        <c:lblOffset val="100"/>
        <c:noMultiLvlLbl val="0"/>
      </c:catAx>
      <c:valAx>
        <c:axId val="334930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929728"/>
        <c:crosses val="autoZero"/>
        <c:crossBetween val="between"/>
      </c:valAx>
      <c:valAx>
        <c:axId val="334930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930904"/>
        <c:crosses val="max"/>
        <c:crossBetween val="between"/>
      </c:valAx>
      <c:catAx>
        <c:axId val="334930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4930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44162</v>
          </cell>
        </row>
        <row r="5">
          <cell r="C5" t="str">
            <v>LIDA2</v>
          </cell>
        </row>
        <row r="20">
          <cell r="C20">
            <v>1752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58.057000000000002</v>
          </cell>
        </row>
        <row r="25">
          <cell r="C25">
            <v>0</v>
          </cell>
        </row>
        <row r="26">
          <cell r="C26">
            <v>135.34699999999998</v>
          </cell>
        </row>
        <row r="27">
          <cell r="C27">
            <v>217.89999999999998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3.4000000000000004</v>
          </cell>
        </row>
        <row r="33">
          <cell r="C33">
            <v>0</v>
          </cell>
        </row>
        <row r="34">
          <cell r="C34">
            <v>65.539000000000001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1758.2560000000001</v>
          </cell>
        </row>
        <row r="40">
          <cell r="C40">
            <v>0</v>
          </cell>
        </row>
        <row r="41">
          <cell r="C41">
            <v>336.10899999999998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46.65</v>
          </cell>
          <cell r="C7">
            <v>46.55</v>
          </cell>
          <cell r="D7">
            <v>43.33</v>
          </cell>
          <cell r="E7">
            <v>41.32</v>
          </cell>
          <cell r="F7">
            <v>44</v>
          </cell>
          <cell r="G7">
            <v>51.55</v>
          </cell>
          <cell r="H7">
            <v>62.45</v>
          </cell>
          <cell r="I7">
            <v>78.05</v>
          </cell>
          <cell r="J7">
            <v>44.51</v>
          </cell>
          <cell r="K7">
            <v>28.11</v>
          </cell>
          <cell r="L7">
            <v>22.41</v>
          </cell>
          <cell r="M7">
            <v>20.190000000000001</v>
          </cell>
          <cell r="N7">
            <v>19.399999999999999</v>
          </cell>
          <cell r="O7">
            <v>22.14</v>
          </cell>
          <cell r="P7">
            <v>45.9</v>
          </cell>
          <cell r="Q7">
            <v>47.03</v>
          </cell>
          <cell r="R7">
            <v>55.05</v>
          </cell>
          <cell r="S7">
            <v>55.1</v>
          </cell>
          <cell r="T7">
            <v>55.12</v>
          </cell>
          <cell r="U7">
            <v>55.12</v>
          </cell>
          <cell r="V7">
            <v>55.1</v>
          </cell>
          <cell r="W7">
            <v>51.26</v>
          </cell>
          <cell r="X7">
            <v>55</v>
          </cell>
          <cell r="Y7">
            <v>42.63</v>
          </cell>
        </row>
        <row r="10">
          <cell r="O10">
            <v>80</v>
          </cell>
          <cell r="P10">
            <v>120</v>
          </cell>
          <cell r="Q10">
            <v>150</v>
          </cell>
          <cell r="R10">
            <v>180</v>
          </cell>
          <cell r="S10">
            <v>193</v>
          </cell>
          <cell r="T10">
            <v>193</v>
          </cell>
          <cell r="U10">
            <v>193</v>
          </cell>
          <cell r="V10">
            <v>193</v>
          </cell>
          <cell r="W10">
            <v>150</v>
          </cell>
          <cell r="X10">
            <v>150</v>
          </cell>
          <cell r="Y10">
            <v>150</v>
          </cell>
        </row>
        <row r="59">
          <cell r="B59">
            <v>7.85</v>
          </cell>
          <cell r="C59">
            <v>7.28</v>
          </cell>
          <cell r="D59">
            <v>5.8369999999999997</v>
          </cell>
          <cell r="E59">
            <v>6.67</v>
          </cell>
          <cell r="F59">
            <v>7.2250000000000005</v>
          </cell>
          <cell r="G59">
            <v>6.98</v>
          </cell>
          <cell r="H59">
            <v>7.4779999999999998</v>
          </cell>
          <cell r="I59">
            <v>8.7370000000000001</v>
          </cell>
        </row>
        <row r="65">
          <cell r="B65">
            <v>11.535</v>
          </cell>
          <cell r="C65">
            <v>6.3959999999999999</v>
          </cell>
          <cell r="D65">
            <v>8.9640000000000004</v>
          </cell>
          <cell r="E65">
            <v>6.3360000000000003</v>
          </cell>
          <cell r="F65">
            <v>9.08</v>
          </cell>
          <cell r="G65">
            <v>2.9609999999999999</v>
          </cell>
          <cell r="H65">
            <v>3.5960000000000001</v>
          </cell>
          <cell r="I65">
            <v>4.2039999999999997</v>
          </cell>
          <cell r="J65">
            <v>5.9509999999999996</v>
          </cell>
          <cell r="K65">
            <v>9.6839999999999993</v>
          </cell>
          <cell r="L65">
            <v>10.103</v>
          </cell>
          <cell r="M65">
            <v>12.256</v>
          </cell>
          <cell r="N65">
            <v>10.705</v>
          </cell>
          <cell r="O65">
            <v>6.75</v>
          </cell>
          <cell r="P65">
            <v>7.9930000000000003</v>
          </cell>
          <cell r="Q65">
            <v>1.101</v>
          </cell>
          <cell r="R65">
            <v>0.59799999999999998</v>
          </cell>
          <cell r="S65">
            <v>0.495</v>
          </cell>
          <cell r="T65">
            <v>2.6230000000000002</v>
          </cell>
          <cell r="U65">
            <v>2.9220000000000002</v>
          </cell>
          <cell r="V65">
            <v>1.468</v>
          </cell>
          <cell r="W65">
            <v>1.466</v>
          </cell>
          <cell r="X65">
            <v>3.875</v>
          </cell>
          <cell r="Y65">
            <v>4.2850000000000001</v>
          </cell>
        </row>
        <row r="66">
          <cell r="B66">
            <v>17.952999999999999</v>
          </cell>
          <cell r="C66">
            <v>10.311999999999999</v>
          </cell>
          <cell r="D66">
            <v>12.212</v>
          </cell>
          <cell r="E66">
            <v>9.4369999999999994</v>
          </cell>
          <cell r="F66">
            <v>10.187000000000001</v>
          </cell>
          <cell r="G66">
            <v>5.1770000000000005</v>
          </cell>
          <cell r="H66">
            <v>6.6649999999999991</v>
          </cell>
          <cell r="I66">
            <v>6.8119999999999994</v>
          </cell>
          <cell r="J66">
            <v>10.629999999999999</v>
          </cell>
          <cell r="K66">
            <v>15.316000000000001</v>
          </cell>
          <cell r="L66">
            <v>16.256</v>
          </cell>
          <cell r="M66">
            <v>18.390999999999998</v>
          </cell>
          <cell r="N66">
            <v>12.397</v>
          </cell>
          <cell r="O66">
            <v>8.8669999999999991</v>
          </cell>
          <cell r="P66">
            <v>10.236000000000001</v>
          </cell>
          <cell r="Q66">
            <v>3.2530000000000001</v>
          </cell>
          <cell r="R66">
            <v>2.7829999999999999</v>
          </cell>
          <cell r="S66">
            <v>2.75</v>
          </cell>
          <cell r="T66">
            <v>8.2449999999999992</v>
          </cell>
          <cell r="U66">
            <v>8.1529999999999987</v>
          </cell>
          <cell r="V66">
            <v>3.9559999999999995</v>
          </cell>
          <cell r="W66">
            <v>3.43</v>
          </cell>
          <cell r="X66">
            <v>7.1210000000000004</v>
          </cell>
          <cell r="Y66">
            <v>7.3609999999999998</v>
          </cell>
        </row>
      </sheetData>
      <sheetData sheetId="15">
        <row r="25">
          <cell r="X25">
            <v>150</v>
          </cell>
          <cell r="Y25">
            <v>150</v>
          </cell>
        </row>
        <row r="29">
          <cell r="O29">
            <v>80</v>
          </cell>
          <cell r="P29">
            <v>120</v>
          </cell>
          <cell r="Q29">
            <v>150</v>
          </cell>
          <cell r="R29">
            <v>180</v>
          </cell>
          <cell r="S29">
            <v>193</v>
          </cell>
          <cell r="T29">
            <v>193</v>
          </cell>
          <cell r="U29">
            <v>193</v>
          </cell>
          <cell r="V29">
            <v>193</v>
          </cell>
          <cell r="W29">
            <v>150</v>
          </cell>
        </row>
        <row r="38">
          <cell r="Y38">
            <v>6.2560000000000002</v>
          </cell>
        </row>
        <row r="59">
          <cell r="B59">
            <v>36.394000000000005</v>
          </cell>
          <cell r="C59">
            <v>21.795000000000002</v>
          </cell>
          <cell r="D59">
            <v>26.213000000000001</v>
          </cell>
          <cell r="E59">
            <v>21.431000000000001</v>
          </cell>
          <cell r="F59">
            <v>25.692</v>
          </cell>
          <cell r="G59">
            <v>11.672000000000001</v>
          </cell>
          <cell r="H59">
            <v>11.956999999999999</v>
          </cell>
          <cell r="I59">
            <v>14.257999999999999</v>
          </cell>
          <cell r="J59">
            <v>10.515000000000001</v>
          </cell>
          <cell r="K59">
            <v>15.198999999999998</v>
          </cell>
          <cell r="L59">
            <v>16.398999999999997</v>
          </cell>
          <cell r="M59">
            <v>18.707000000000001</v>
          </cell>
          <cell r="N59">
            <v>17.959</v>
          </cell>
          <cell r="O59">
            <v>15.617000000000001</v>
          </cell>
          <cell r="P59">
            <v>12.671999999999999</v>
          </cell>
          <cell r="Q59">
            <v>4.3540000000000001</v>
          </cell>
          <cell r="R59">
            <v>3.3809999999999998</v>
          </cell>
          <cell r="S59">
            <v>3.2450000000000001</v>
          </cell>
          <cell r="T59">
            <v>10.868</v>
          </cell>
          <cell r="U59">
            <v>11.074999999999999</v>
          </cell>
          <cell r="V59">
            <v>5.4239999999999995</v>
          </cell>
          <cell r="W59">
            <v>4.8959999999999999</v>
          </cell>
          <cell r="X59">
            <v>10.995999999999999</v>
          </cell>
          <cell r="Y59">
            <v>5.39</v>
          </cell>
        </row>
        <row r="64">
          <cell r="C64">
            <v>1</v>
          </cell>
          <cell r="D64">
            <v>0.8</v>
          </cell>
          <cell r="E64">
            <v>0.8</v>
          </cell>
          <cell r="F64">
            <v>0.8</v>
          </cell>
        </row>
        <row r="66">
          <cell r="B66">
            <v>0.94399999999999995</v>
          </cell>
          <cell r="C66">
            <v>1.1930000000000001</v>
          </cell>
          <cell r="E66">
            <v>0.21199999999999999</v>
          </cell>
          <cell r="G66">
            <v>3.4460000000000002</v>
          </cell>
          <cell r="H66">
            <v>5.782</v>
          </cell>
          <cell r="I66">
            <v>5.4950000000000001</v>
          </cell>
          <cell r="J66">
            <v>6.0659999999999998</v>
          </cell>
          <cell r="K66">
            <v>9.8010000000000002</v>
          </cell>
          <cell r="L66">
            <v>9.9600000000000009</v>
          </cell>
          <cell r="M66">
            <v>11.94</v>
          </cell>
          <cell r="N66">
            <v>5.1429999999999998</v>
          </cell>
          <cell r="P66">
            <v>5.5570000000000004</v>
          </cell>
        </row>
      </sheetData>
      <sheetData sheetId="16">
        <row r="7">
          <cell r="B7">
            <v>46.65</v>
          </cell>
          <cell r="C7">
            <v>46.55</v>
          </cell>
          <cell r="D7">
            <v>43.33</v>
          </cell>
          <cell r="E7">
            <v>41.32</v>
          </cell>
          <cell r="F7">
            <v>44</v>
          </cell>
          <cell r="G7">
            <v>51.55</v>
          </cell>
          <cell r="H7">
            <v>62.45</v>
          </cell>
          <cell r="I7">
            <v>78.05</v>
          </cell>
          <cell r="J7">
            <v>44.51</v>
          </cell>
          <cell r="K7">
            <v>28.11</v>
          </cell>
          <cell r="L7">
            <v>22.41</v>
          </cell>
          <cell r="M7">
            <v>20.190000000000001</v>
          </cell>
          <cell r="N7">
            <v>19.399999999999999</v>
          </cell>
          <cell r="O7">
            <v>22.14</v>
          </cell>
          <cell r="P7">
            <v>45.9</v>
          </cell>
          <cell r="Q7">
            <v>47.03</v>
          </cell>
          <cell r="R7">
            <v>55.05</v>
          </cell>
          <cell r="S7">
            <v>55.1</v>
          </cell>
          <cell r="T7">
            <v>55.12</v>
          </cell>
          <cell r="U7">
            <v>55.12</v>
          </cell>
          <cell r="V7">
            <v>55.1</v>
          </cell>
          <cell r="W7">
            <v>51.26</v>
          </cell>
          <cell r="X7">
            <v>55</v>
          </cell>
          <cell r="Y7">
            <v>42.63</v>
          </cell>
        </row>
      </sheetData>
      <sheetData sheetId="17"/>
      <sheetData sheetId="18">
        <row r="5">
          <cell r="A5" t="str">
            <v>ATTIKI_GSC</v>
          </cell>
        </row>
        <row r="6">
          <cell r="A6" t="str">
            <v>DAPEEP</v>
          </cell>
        </row>
        <row r="7">
          <cell r="A7" t="str">
            <v>ELPEDISON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WATT_AND_VOLT</v>
          </cell>
        </row>
        <row r="21">
          <cell r="A21" t="str">
            <v>ATTIKI_GSC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INACCESS</v>
          </cell>
        </row>
        <row r="25">
          <cell r="A25" t="str">
            <v>KORINTHOS_POWER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44162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44163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44163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37.338000000000001</v>
      </c>
      <c r="C4" s="18">
        <v>23.988</v>
      </c>
      <c r="D4" s="18">
        <v>27.013000000000002</v>
      </c>
      <c r="E4" s="18">
        <v>22.443000000000001</v>
      </c>
      <c r="F4" s="18">
        <v>26.492000000000001</v>
      </c>
      <c r="G4" s="18">
        <v>15.118</v>
      </c>
      <c r="H4" s="18">
        <v>17.739000000000001</v>
      </c>
      <c r="I4" s="18">
        <v>19.753</v>
      </c>
      <c r="J4" s="18">
        <v>16.581</v>
      </c>
      <c r="K4" s="18">
        <v>25</v>
      </c>
      <c r="L4" s="18">
        <v>26.359000000000002</v>
      </c>
      <c r="M4" s="18">
        <v>30.646999999999998</v>
      </c>
      <c r="N4" s="18">
        <v>23.102</v>
      </c>
      <c r="O4" s="18">
        <v>95.617000000000004</v>
      </c>
      <c r="P4" s="18">
        <v>138.22900000000001</v>
      </c>
      <c r="Q4" s="18">
        <v>154.35400000000001</v>
      </c>
      <c r="R4" s="18">
        <v>183.381</v>
      </c>
      <c r="S4" s="18">
        <v>196.245</v>
      </c>
      <c r="T4" s="18">
        <v>203.86799999999999</v>
      </c>
      <c r="U4" s="18">
        <v>204.07499999999999</v>
      </c>
      <c r="V4" s="18">
        <v>198.42400000000001</v>
      </c>
      <c r="W4" s="18">
        <v>154.89599999999999</v>
      </c>
      <c r="X4" s="18">
        <v>160.99600000000001</v>
      </c>
      <c r="Y4" s="18">
        <v>161.64599999999999</v>
      </c>
      <c r="Z4" s="19"/>
      <c r="AA4" s="20">
        <f>SUM(B4:Z4)</f>
        <v>2163.3040000000001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46.65</v>
      </c>
      <c r="C7" s="28">
        <v>46.55</v>
      </c>
      <c r="D7" s="28">
        <v>43.33</v>
      </c>
      <c r="E7" s="28">
        <v>41.32</v>
      </c>
      <c r="F7" s="28">
        <v>44</v>
      </c>
      <c r="G7" s="28">
        <v>51.55</v>
      </c>
      <c r="H7" s="28">
        <v>62.45</v>
      </c>
      <c r="I7" s="28">
        <v>78.05</v>
      </c>
      <c r="J7" s="28">
        <v>44.51</v>
      </c>
      <c r="K7" s="28">
        <v>28.11</v>
      </c>
      <c r="L7" s="28">
        <v>22.41</v>
      </c>
      <c r="M7" s="28">
        <v>20.190000000000001</v>
      </c>
      <c r="N7" s="28">
        <v>19.399999999999999</v>
      </c>
      <c r="O7" s="28">
        <v>22.14</v>
      </c>
      <c r="P7" s="28">
        <v>45.9</v>
      </c>
      <c r="Q7" s="28">
        <v>47.03</v>
      </c>
      <c r="R7" s="28">
        <v>55.05</v>
      </c>
      <c r="S7" s="28">
        <v>55.1</v>
      </c>
      <c r="T7" s="28">
        <v>55.12</v>
      </c>
      <c r="U7" s="28">
        <v>55.12</v>
      </c>
      <c r="V7" s="28">
        <v>55.1</v>
      </c>
      <c r="W7" s="28">
        <v>51.26</v>
      </c>
      <c r="X7" s="28">
        <v>55</v>
      </c>
      <c r="Y7" s="28">
        <v>42.63</v>
      </c>
      <c r="Z7" s="29"/>
      <c r="AA7" s="30">
        <f>IF(SUM(GR_MAINLAND_MCP_SUM_SELL)&lt;&gt;0,AVERAGEIF(GR_MAINLAND_MCP_SUM_SELL,"&lt;&gt;"""),"")</f>
        <v>45.332083333333337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80</v>
      </c>
      <c r="P10" s="42">
        <v>120</v>
      </c>
      <c r="Q10" s="42">
        <v>150</v>
      </c>
      <c r="R10" s="42">
        <v>180</v>
      </c>
      <c r="S10" s="42">
        <v>193</v>
      </c>
      <c r="T10" s="42">
        <v>193</v>
      </c>
      <c r="U10" s="42">
        <v>193</v>
      </c>
      <c r="V10" s="42">
        <v>193</v>
      </c>
      <c r="W10" s="42">
        <v>150</v>
      </c>
      <c r="X10" s="42">
        <v>150</v>
      </c>
      <c r="Y10" s="42">
        <v>150</v>
      </c>
      <c r="Z10" s="43"/>
      <c r="AA10" s="44">
        <f>SUM(B10:Z10)</f>
        <v>1752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7.85</v>
      </c>
      <c r="C13" s="52">
        <v>7.28</v>
      </c>
      <c r="D13" s="52">
        <v>5.8369999999999997</v>
      </c>
      <c r="E13" s="52">
        <v>6.67</v>
      </c>
      <c r="F13" s="52">
        <v>7.2250000000000005</v>
      </c>
      <c r="G13" s="52">
        <v>6.98</v>
      </c>
      <c r="H13" s="52">
        <v>7.4779999999999998</v>
      </c>
      <c r="I13" s="52">
        <v>8.7370000000000001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58.057000000000002</v>
      </c>
    </row>
    <row r="14" spans="1:27" ht="30" customHeight="1" thickBot="1" x14ac:dyDescent="0.25">
      <c r="A14" s="55" t="s">
        <v>10</v>
      </c>
      <c r="B14" s="56">
        <f>IF(LEN(B$2)&gt;0,SUM(B10:B13),"")</f>
        <v>7.85</v>
      </c>
      <c r="C14" s="57">
        <f t="shared" ref="C14:Z14" si="0">IF(LEN(C$2)&gt;0,SUM(C10:C13),"")</f>
        <v>7.28</v>
      </c>
      <c r="D14" s="57">
        <f t="shared" si="0"/>
        <v>5.8369999999999997</v>
      </c>
      <c r="E14" s="57">
        <f t="shared" si="0"/>
        <v>6.67</v>
      </c>
      <c r="F14" s="57">
        <f t="shared" si="0"/>
        <v>7.2250000000000005</v>
      </c>
      <c r="G14" s="57">
        <f t="shared" si="0"/>
        <v>6.98</v>
      </c>
      <c r="H14" s="57">
        <f t="shared" si="0"/>
        <v>7.4779999999999998</v>
      </c>
      <c r="I14" s="57">
        <f t="shared" si="0"/>
        <v>8.7370000000000001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80</v>
      </c>
      <c r="P14" s="57">
        <f t="shared" si="0"/>
        <v>120</v>
      </c>
      <c r="Q14" s="57">
        <f t="shared" si="0"/>
        <v>150</v>
      </c>
      <c r="R14" s="57">
        <f t="shared" si="0"/>
        <v>180</v>
      </c>
      <c r="S14" s="57">
        <f t="shared" si="0"/>
        <v>193</v>
      </c>
      <c r="T14" s="57">
        <f t="shared" si="0"/>
        <v>193</v>
      </c>
      <c r="U14" s="57">
        <f t="shared" si="0"/>
        <v>193</v>
      </c>
      <c r="V14" s="57">
        <f t="shared" si="0"/>
        <v>193</v>
      </c>
      <c r="W14" s="57">
        <f t="shared" si="0"/>
        <v>150</v>
      </c>
      <c r="X14" s="57">
        <f t="shared" si="0"/>
        <v>150</v>
      </c>
      <c r="Y14" s="57">
        <f t="shared" si="0"/>
        <v>150</v>
      </c>
      <c r="Z14" s="58" t="str">
        <f t="shared" si="0"/>
        <v/>
      </c>
      <c r="AA14" s="59">
        <f>SUM(AA9:AA13)</f>
        <v>1810.057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11.535</v>
      </c>
      <c r="C18" s="72">
        <v>6.3959999999999999</v>
      </c>
      <c r="D18" s="72">
        <v>8.9640000000000004</v>
      </c>
      <c r="E18" s="72">
        <v>6.3360000000000003</v>
      </c>
      <c r="F18" s="72">
        <v>9.08</v>
      </c>
      <c r="G18" s="72">
        <v>2.9609999999999999</v>
      </c>
      <c r="H18" s="72">
        <v>3.5960000000000001</v>
      </c>
      <c r="I18" s="72">
        <v>4.2039999999999997</v>
      </c>
      <c r="J18" s="72">
        <v>5.9509999999999996</v>
      </c>
      <c r="K18" s="72">
        <v>9.6839999999999993</v>
      </c>
      <c r="L18" s="72">
        <v>10.103</v>
      </c>
      <c r="M18" s="72">
        <v>12.256</v>
      </c>
      <c r="N18" s="72">
        <v>10.705</v>
      </c>
      <c r="O18" s="72">
        <v>6.75</v>
      </c>
      <c r="P18" s="72">
        <v>7.9930000000000003</v>
      </c>
      <c r="Q18" s="72">
        <v>1.101</v>
      </c>
      <c r="R18" s="72">
        <v>0.59799999999999998</v>
      </c>
      <c r="S18" s="72">
        <v>0.495</v>
      </c>
      <c r="T18" s="72">
        <v>2.6230000000000002</v>
      </c>
      <c r="U18" s="72">
        <v>2.9220000000000002</v>
      </c>
      <c r="V18" s="72">
        <v>1.468</v>
      </c>
      <c r="W18" s="72">
        <v>1.466</v>
      </c>
      <c r="X18" s="72">
        <v>3.875</v>
      </c>
      <c r="Y18" s="72">
        <v>4.2850000000000001</v>
      </c>
      <c r="Z18" s="73"/>
      <c r="AA18" s="74">
        <f>SUM(B18:Z18)</f>
        <v>135.34699999999998</v>
      </c>
    </row>
    <row r="19" spans="1:27" ht="24.95" customHeight="1" x14ac:dyDescent="0.2">
      <c r="A19" s="70" t="s">
        <v>14</v>
      </c>
      <c r="B19" s="75">
        <v>17.952999999999999</v>
      </c>
      <c r="C19" s="76">
        <v>10.311999999999999</v>
      </c>
      <c r="D19" s="76">
        <v>12.212</v>
      </c>
      <c r="E19" s="76">
        <v>9.4369999999999994</v>
      </c>
      <c r="F19" s="76">
        <v>10.187000000000001</v>
      </c>
      <c r="G19" s="76">
        <v>5.1770000000000005</v>
      </c>
      <c r="H19" s="76">
        <v>6.6649999999999991</v>
      </c>
      <c r="I19" s="76">
        <v>6.8119999999999994</v>
      </c>
      <c r="J19" s="76">
        <v>10.629999999999999</v>
      </c>
      <c r="K19" s="76">
        <v>15.316000000000001</v>
      </c>
      <c r="L19" s="76">
        <v>16.256</v>
      </c>
      <c r="M19" s="76">
        <v>18.390999999999998</v>
      </c>
      <c r="N19" s="76">
        <v>12.397</v>
      </c>
      <c r="O19" s="76">
        <v>8.8669999999999991</v>
      </c>
      <c r="P19" s="76">
        <v>10.236000000000001</v>
      </c>
      <c r="Q19" s="76">
        <v>3.2530000000000001</v>
      </c>
      <c r="R19" s="76">
        <v>2.7829999999999999</v>
      </c>
      <c r="S19" s="76">
        <v>2.75</v>
      </c>
      <c r="T19" s="76">
        <v>8.2449999999999992</v>
      </c>
      <c r="U19" s="76">
        <v>8.1529999999999987</v>
      </c>
      <c r="V19" s="76">
        <v>3.9559999999999995</v>
      </c>
      <c r="W19" s="76">
        <v>3.43</v>
      </c>
      <c r="X19" s="76">
        <v>7.1210000000000004</v>
      </c>
      <c r="Y19" s="76">
        <v>7.3609999999999998</v>
      </c>
      <c r="Z19" s="73"/>
      <c r="AA19" s="74">
        <f>SUM(B19:Z19)</f>
        <v>217.89999999999998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29.488</v>
      </c>
      <c r="C22" s="83">
        <f t="shared" ref="C22:Z22" si="1">IF(LEN(C$2)&gt;0,SUM(C17:C21),"")</f>
        <v>16.707999999999998</v>
      </c>
      <c r="D22" s="83">
        <f t="shared" si="1"/>
        <v>21.176000000000002</v>
      </c>
      <c r="E22" s="83">
        <f t="shared" si="1"/>
        <v>15.773</v>
      </c>
      <c r="F22" s="83">
        <f t="shared" si="1"/>
        <v>19.267000000000003</v>
      </c>
      <c r="G22" s="83">
        <f t="shared" si="1"/>
        <v>8.1379999999999999</v>
      </c>
      <c r="H22" s="83">
        <f t="shared" si="1"/>
        <v>10.260999999999999</v>
      </c>
      <c r="I22" s="83">
        <f t="shared" si="1"/>
        <v>11.015999999999998</v>
      </c>
      <c r="J22" s="83">
        <f t="shared" si="1"/>
        <v>16.581</v>
      </c>
      <c r="K22" s="83">
        <f t="shared" si="1"/>
        <v>25</v>
      </c>
      <c r="L22" s="83">
        <f t="shared" si="1"/>
        <v>26.359000000000002</v>
      </c>
      <c r="M22" s="83">
        <f t="shared" si="1"/>
        <v>30.646999999999998</v>
      </c>
      <c r="N22" s="83">
        <f t="shared" si="1"/>
        <v>23.102</v>
      </c>
      <c r="O22" s="83">
        <f t="shared" si="1"/>
        <v>15.616999999999999</v>
      </c>
      <c r="P22" s="83">
        <f t="shared" si="1"/>
        <v>18.228999999999999</v>
      </c>
      <c r="Q22" s="83">
        <f t="shared" si="1"/>
        <v>4.3540000000000001</v>
      </c>
      <c r="R22" s="83">
        <f t="shared" si="1"/>
        <v>3.3809999999999998</v>
      </c>
      <c r="S22" s="83">
        <f t="shared" si="1"/>
        <v>3.2450000000000001</v>
      </c>
      <c r="T22" s="83">
        <f t="shared" si="1"/>
        <v>10.867999999999999</v>
      </c>
      <c r="U22" s="83">
        <f t="shared" si="1"/>
        <v>11.074999999999999</v>
      </c>
      <c r="V22" s="83">
        <f t="shared" si="1"/>
        <v>5.4239999999999995</v>
      </c>
      <c r="W22" s="83">
        <f t="shared" si="1"/>
        <v>4.8959999999999999</v>
      </c>
      <c r="X22" s="83">
        <f t="shared" si="1"/>
        <v>10.996</v>
      </c>
      <c r="Y22" s="83">
        <f t="shared" si="1"/>
        <v>11.646000000000001</v>
      </c>
      <c r="Z22" s="84" t="str">
        <f t="shared" si="1"/>
        <v/>
      </c>
      <c r="AA22" s="85">
        <f>SUM(AA17:AA21)</f>
        <v>353.24699999999996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37.338000000000001</v>
      </c>
      <c r="C26" s="72">
        <v>23.988</v>
      </c>
      <c r="D26" s="72">
        <v>27.013000000000002</v>
      </c>
      <c r="E26" s="72">
        <v>22.443000000000001</v>
      </c>
      <c r="F26" s="72">
        <v>26.492000000000001</v>
      </c>
      <c r="G26" s="72">
        <v>15.118</v>
      </c>
      <c r="H26" s="72">
        <v>17.739000000000001</v>
      </c>
      <c r="I26" s="72">
        <v>19.753</v>
      </c>
      <c r="J26" s="72">
        <v>16.581</v>
      </c>
      <c r="K26" s="72">
        <v>25</v>
      </c>
      <c r="L26" s="72">
        <v>26.359000000000002</v>
      </c>
      <c r="M26" s="72">
        <v>30.646999999999998</v>
      </c>
      <c r="N26" s="72">
        <v>23.102</v>
      </c>
      <c r="O26" s="72">
        <v>95.617000000000004</v>
      </c>
      <c r="P26" s="72">
        <v>138.22900000000001</v>
      </c>
      <c r="Q26" s="72">
        <v>154.35400000000001</v>
      </c>
      <c r="R26" s="72">
        <v>183.381</v>
      </c>
      <c r="S26" s="72">
        <v>196.245</v>
      </c>
      <c r="T26" s="72">
        <v>203.86799999999999</v>
      </c>
      <c r="U26" s="72">
        <v>204.07499999999999</v>
      </c>
      <c r="V26" s="72">
        <v>198.42400000000001</v>
      </c>
      <c r="W26" s="72">
        <v>154.89599999999999</v>
      </c>
      <c r="X26" s="72">
        <v>160.99600000000001</v>
      </c>
      <c r="Y26" s="72">
        <v>161.64599999999999</v>
      </c>
      <c r="Z26" s="73"/>
      <c r="AA26" s="74">
        <f>SUM(B26:Z26)</f>
        <v>2163.3040000000001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37.338000000000001</v>
      </c>
      <c r="C28" s="57">
        <f t="shared" ref="C28:Z28" si="2">IF(LEN(C$2)&gt;0,SUM(C25:C27),"")</f>
        <v>23.988</v>
      </c>
      <c r="D28" s="57">
        <f t="shared" si="2"/>
        <v>27.013000000000002</v>
      </c>
      <c r="E28" s="57">
        <f t="shared" si="2"/>
        <v>22.443000000000001</v>
      </c>
      <c r="F28" s="57">
        <f t="shared" si="2"/>
        <v>26.492000000000001</v>
      </c>
      <c r="G28" s="57">
        <f t="shared" si="2"/>
        <v>15.118</v>
      </c>
      <c r="H28" s="57">
        <f t="shared" si="2"/>
        <v>17.739000000000001</v>
      </c>
      <c r="I28" s="57">
        <f t="shared" si="2"/>
        <v>19.753</v>
      </c>
      <c r="J28" s="57">
        <f t="shared" si="2"/>
        <v>16.581</v>
      </c>
      <c r="K28" s="57">
        <f t="shared" si="2"/>
        <v>25</v>
      </c>
      <c r="L28" s="57">
        <f t="shared" si="2"/>
        <v>26.359000000000002</v>
      </c>
      <c r="M28" s="57">
        <f t="shared" si="2"/>
        <v>30.646999999999998</v>
      </c>
      <c r="N28" s="57">
        <f t="shared" si="2"/>
        <v>23.102</v>
      </c>
      <c r="O28" s="57">
        <f t="shared" si="2"/>
        <v>95.617000000000004</v>
      </c>
      <c r="P28" s="57">
        <f t="shared" si="2"/>
        <v>138.22900000000001</v>
      </c>
      <c r="Q28" s="57">
        <f t="shared" si="2"/>
        <v>154.35400000000001</v>
      </c>
      <c r="R28" s="57">
        <f t="shared" si="2"/>
        <v>183.381</v>
      </c>
      <c r="S28" s="57">
        <f t="shared" si="2"/>
        <v>196.245</v>
      </c>
      <c r="T28" s="57">
        <f t="shared" si="2"/>
        <v>203.86799999999999</v>
      </c>
      <c r="U28" s="57">
        <f t="shared" si="2"/>
        <v>204.07499999999999</v>
      </c>
      <c r="V28" s="57">
        <f t="shared" si="2"/>
        <v>198.42400000000001</v>
      </c>
      <c r="W28" s="57">
        <f t="shared" si="2"/>
        <v>154.89599999999999</v>
      </c>
      <c r="X28" s="57">
        <f t="shared" si="2"/>
        <v>160.99600000000001</v>
      </c>
      <c r="Y28" s="57">
        <f t="shared" si="2"/>
        <v>161.64599999999999</v>
      </c>
      <c r="Z28" s="58" t="str">
        <f t="shared" si="2"/>
        <v/>
      </c>
      <c r="AA28" s="59">
        <f>SUM(AA25:AA27)</f>
        <v>2163.3040000000001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37.338000000000001</v>
      </c>
      <c r="C39" s="83">
        <f t="shared" ref="C39:Z39" si="6">IF(LEN(C$2)&gt;0,C14+C22+C36,"")</f>
        <v>23.988</v>
      </c>
      <c r="D39" s="83">
        <f t="shared" si="6"/>
        <v>27.013000000000002</v>
      </c>
      <c r="E39" s="83">
        <f t="shared" si="6"/>
        <v>22.442999999999998</v>
      </c>
      <c r="F39" s="83">
        <f t="shared" si="6"/>
        <v>26.492000000000004</v>
      </c>
      <c r="G39" s="83">
        <f t="shared" si="6"/>
        <v>15.118</v>
      </c>
      <c r="H39" s="83">
        <f t="shared" si="6"/>
        <v>17.738999999999997</v>
      </c>
      <c r="I39" s="83">
        <f t="shared" si="6"/>
        <v>19.753</v>
      </c>
      <c r="J39" s="83">
        <f t="shared" si="6"/>
        <v>16.581</v>
      </c>
      <c r="K39" s="83">
        <f t="shared" si="6"/>
        <v>25</v>
      </c>
      <c r="L39" s="83">
        <f t="shared" si="6"/>
        <v>26.359000000000002</v>
      </c>
      <c r="M39" s="83">
        <f t="shared" si="6"/>
        <v>30.646999999999998</v>
      </c>
      <c r="N39" s="83">
        <f t="shared" si="6"/>
        <v>23.102</v>
      </c>
      <c r="O39" s="83">
        <f t="shared" si="6"/>
        <v>95.617000000000004</v>
      </c>
      <c r="P39" s="83">
        <f t="shared" si="6"/>
        <v>138.22899999999998</v>
      </c>
      <c r="Q39" s="83">
        <f t="shared" si="6"/>
        <v>154.35400000000001</v>
      </c>
      <c r="R39" s="83">
        <f t="shared" si="6"/>
        <v>183.381</v>
      </c>
      <c r="S39" s="83">
        <f t="shared" si="6"/>
        <v>196.245</v>
      </c>
      <c r="T39" s="83">
        <f t="shared" si="6"/>
        <v>203.86799999999999</v>
      </c>
      <c r="U39" s="83">
        <f t="shared" si="6"/>
        <v>204.07499999999999</v>
      </c>
      <c r="V39" s="83">
        <f t="shared" si="6"/>
        <v>198.42400000000001</v>
      </c>
      <c r="W39" s="83">
        <f t="shared" si="6"/>
        <v>154.89599999999999</v>
      </c>
      <c r="X39" s="83">
        <f t="shared" si="6"/>
        <v>160.99600000000001</v>
      </c>
      <c r="Y39" s="83">
        <f t="shared" si="6"/>
        <v>161.64600000000002</v>
      </c>
      <c r="Z39" s="84" t="str">
        <f t="shared" si="6"/>
        <v/>
      </c>
      <c r="AA39" s="96">
        <f>SUM(B39:Z39)</f>
        <v>2163.3040000000001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44162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37.338000000000001</v>
      </c>
      <c r="C4" s="18">
        <v>23.988</v>
      </c>
      <c r="D4" s="18">
        <v>27.013000000000002</v>
      </c>
      <c r="E4" s="18">
        <v>22.443000000000001</v>
      </c>
      <c r="F4" s="18">
        <v>26.492000000000001</v>
      </c>
      <c r="G4" s="18">
        <v>15.118</v>
      </c>
      <c r="H4" s="18">
        <v>17.739000000000001</v>
      </c>
      <c r="I4" s="18">
        <v>19.753</v>
      </c>
      <c r="J4" s="18">
        <v>16.581</v>
      </c>
      <c r="K4" s="18">
        <v>25</v>
      </c>
      <c r="L4" s="18">
        <v>26.359000000000002</v>
      </c>
      <c r="M4" s="18">
        <v>30.646999999999998</v>
      </c>
      <c r="N4" s="18">
        <v>23.102</v>
      </c>
      <c r="O4" s="18">
        <v>95.617000000000004</v>
      </c>
      <c r="P4" s="18">
        <v>138.22900000000001</v>
      </c>
      <c r="Q4" s="18">
        <v>154.35400000000001</v>
      </c>
      <c r="R4" s="18">
        <v>183.381</v>
      </c>
      <c r="S4" s="18">
        <v>196.245</v>
      </c>
      <c r="T4" s="18">
        <v>203.86799999999999</v>
      </c>
      <c r="U4" s="18">
        <v>204.07499999999999</v>
      </c>
      <c r="V4" s="18">
        <v>198.42400000000001</v>
      </c>
      <c r="W4" s="18">
        <v>154.89599999999999</v>
      </c>
      <c r="X4" s="18">
        <v>160.99600000000001</v>
      </c>
      <c r="Y4" s="18">
        <v>161.64599999999999</v>
      </c>
      <c r="Z4" s="19"/>
      <c r="AA4" s="20">
        <f>SUM(B4:Z4)</f>
        <v>2163.3040000000001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46.65</v>
      </c>
      <c r="C7" s="28">
        <v>46.55</v>
      </c>
      <c r="D7" s="28">
        <v>43.33</v>
      </c>
      <c r="E7" s="28">
        <v>41.32</v>
      </c>
      <c r="F7" s="28">
        <v>44</v>
      </c>
      <c r="G7" s="28">
        <v>51.55</v>
      </c>
      <c r="H7" s="28">
        <v>62.45</v>
      </c>
      <c r="I7" s="28">
        <v>78.05</v>
      </c>
      <c r="J7" s="28">
        <v>44.51</v>
      </c>
      <c r="K7" s="28">
        <v>28.11</v>
      </c>
      <c r="L7" s="28">
        <v>22.41</v>
      </c>
      <c r="M7" s="28">
        <v>20.190000000000001</v>
      </c>
      <c r="N7" s="28">
        <v>19.399999999999999</v>
      </c>
      <c r="O7" s="28">
        <v>22.14</v>
      </c>
      <c r="P7" s="28">
        <v>45.9</v>
      </c>
      <c r="Q7" s="28">
        <v>47.03</v>
      </c>
      <c r="R7" s="28">
        <v>55.05</v>
      </c>
      <c r="S7" s="28">
        <v>55.1</v>
      </c>
      <c r="T7" s="28">
        <v>55.12</v>
      </c>
      <c r="U7" s="28">
        <v>55.12</v>
      </c>
      <c r="V7" s="28">
        <v>55.1</v>
      </c>
      <c r="W7" s="28">
        <v>51.26</v>
      </c>
      <c r="X7" s="28">
        <v>55</v>
      </c>
      <c r="Y7" s="28">
        <v>42.63</v>
      </c>
      <c r="Z7" s="29"/>
      <c r="AA7" s="30">
        <v>45.332083333333337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80</v>
      </c>
      <c r="P11" s="47">
        <v>120</v>
      </c>
      <c r="Q11" s="47">
        <v>150</v>
      </c>
      <c r="R11" s="47">
        <v>180</v>
      </c>
      <c r="S11" s="47">
        <v>193</v>
      </c>
      <c r="T11" s="47">
        <v>193</v>
      </c>
      <c r="U11" s="47">
        <v>193</v>
      </c>
      <c r="V11" s="47">
        <v>193</v>
      </c>
      <c r="W11" s="47">
        <v>150</v>
      </c>
      <c r="X11" s="47">
        <v>150</v>
      </c>
      <c r="Y11" s="47">
        <v>156.256</v>
      </c>
      <c r="Z11" s="48"/>
      <c r="AA11" s="49">
        <f>SUM(B11:Z11)</f>
        <v>1758.2560000000001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36.394000000000005</v>
      </c>
      <c r="C13" s="52">
        <v>21.795000000000002</v>
      </c>
      <c r="D13" s="52">
        <v>26.213000000000001</v>
      </c>
      <c r="E13" s="52">
        <v>21.431000000000001</v>
      </c>
      <c r="F13" s="52">
        <v>25.692</v>
      </c>
      <c r="G13" s="52">
        <v>11.672000000000001</v>
      </c>
      <c r="H13" s="52">
        <v>11.956999999999999</v>
      </c>
      <c r="I13" s="52">
        <v>14.257999999999999</v>
      </c>
      <c r="J13" s="52">
        <v>10.515000000000001</v>
      </c>
      <c r="K13" s="52">
        <v>15.198999999999998</v>
      </c>
      <c r="L13" s="52">
        <v>16.398999999999997</v>
      </c>
      <c r="M13" s="52">
        <v>18.707000000000001</v>
      </c>
      <c r="N13" s="52">
        <v>17.959</v>
      </c>
      <c r="O13" s="52">
        <v>15.617000000000001</v>
      </c>
      <c r="P13" s="52">
        <v>12.671999999999999</v>
      </c>
      <c r="Q13" s="52">
        <v>4.3540000000000001</v>
      </c>
      <c r="R13" s="52">
        <v>3.3809999999999998</v>
      </c>
      <c r="S13" s="52">
        <v>3.2450000000000001</v>
      </c>
      <c r="T13" s="52">
        <v>10.868</v>
      </c>
      <c r="U13" s="52">
        <v>11.074999999999999</v>
      </c>
      <c r="V13" s="52">
        <v>5.4239999999999995</v>
      </c>
      <c r="W13" s="52">
        <v>4.8959999999999999</v>
      </c>
      <c r="X13" s="52">
        <v>10.995999999999999</v>
      </c>
      <c r="Y13" s="52">
        <v>5.39</v>
      </c>
      <c r="Z13" s="53"/>
      <c r="AA13" s="54">
        <f>SUM(B13:Z13)</f>
        <v>336.10899999999998</v>
      </c>
    </row>
    <row r="14" spans="1:27" ht="30" customHeight="1" thickBot="1" x14ac:dyDescent="0.25">
      <c r="A14" s="55" t="s">
        <v>10</v>
      </c>
      <c r="B14" s="56">
        <f>IF(LEN(B$2)&gt;0,SUM(B10:B13),"")</f>
        <v>36.394000000000005</v>
      </c>
      <c r="C14" s="57">
        <f t="shared" ref="C14:Z14" si="0">IF(LEN(C$2)&gt;0,SUM(C10:C13),"")</f>
        <v>21.795000000000002</v>
      </c>
      <c r="D14" s="57">
        <f t="shared" si="0"/>
        <v>26.213000000000001</v>
      </c>
      <c r="E14" s="57">
        <f t="shared" si="0"/>
        <v>21.431000000000001</v>
      </c>
      <c r="F14" s="57">
        <f t="shared" si="0"/>
        <v>25.692</v>
      </c>
      <c r="G14" s="57">
        <f t="shared" si="0"/>
        <v>11.672000000000001</v>
      </c>
      <c r="H14" s="57">
        <f t="shared" si="0"/>
        <v>11.956999999999999</v>
      </c>
      <c r="I14" s="57">
        <f t="shared" si="0"/>
        <v>14.257999999999999</v>
      </c>
      <c r="J14" s="57">
        <f t="shared" si="0"/>
        <v>10.515000000000001</v>
      </c>
      <c r="K14" s="57">
        <f t="shared" si="0"/>
        <v>15.198999999999998</v>
      </c>
      <c r="L14" s="57">
        <f t="shared" si="0"/>
        <v>16.398999999999997</v>
      </c>
      <c r="M14" s="57">
        <f t="shared" si="0"/>
        <v>18.707000000000001</v>
      </c>
      <c r="N14" s="57">
        <f t="shared" si="0"/>
        <v>17.959</v>
      </c>
      <c r="O14" s="57">
        <f t="shared" si="0"/>
        <v>95.617000000000004</v>
      </c>
      <c r="P14" s="57">
        <f t="shared" si="0"/>
        <v>132.672</v>
      </c>
      <c r="Q14" s="57">
        <f t="shared" si="0"/>
        <v>154.35400000000001</v>
      </c>
      <c r="R14" s="57">
        <f t="shared" si="0"/>
        <v>183.381</v>
      </c>
      <c r="S14" s="57">
        <f t="shared" si="0"/>
        <v>196.245</v>
      </c>
      <c r="T14" s="57">
        <f t="shared" si="0"/>
        <v>203.86799999999999</v>
      </c>
      <c r="U14" s="57">
        <f t="shared" si="0"/>
        <v>204.07499999999999</v>
      </c>
      <c r="V14" s="57">
        <f t="shared" si="0"/>
        <v>198.42400000000001</v>
      </c>
      <c r="W14" s="57">
        <f t="shared" si="0"/>
        <v>154.89599999999999</v>
      </c>
      <c r="X14" s="57">
        <f t="shared" si="0"/>
        <v>160.99600000000001</v>
      </c>
      <c r="Y14" s="57">
        <f t="shared" si="0"/>
        <v>161.64599999999999</v>
      </c>
      <c r="Z14" s="58" t="str">
        <f t="shared" si="0"/>
        <v/>
      </c>
      <c r="AA14" s="59">
        <f>SUM(AA9:AA13)</f>
        <v>2094.3650000000002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>
        <v>0.8</v>
      </c>
      <c r="E17" s="67">
        <v>0.8</v>
      </c>
      <c r="F17" s="67">
        <v>0.8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3.4000000000000004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0.94399999999999995</v>
      </c>
      <c r="C19" s="76">
        <v>1.1930000000000001</v>
      </c>
      <c r="D19" s="76"/>
      <c r="E19" s="76">
        <v>0.21199999999999999</v>
      </c>
      <c r="F19" s="76"/>
      <c r="G19" s="76">
        <v>3.4460000000000002</v>
      </c>
      <c r="H19" s="76">
        <v>5.782</v>
      </c>
      <c r="I19" s="76">
        <v>5.4950000000000001</v>
      </c>
      <c r="J19" s="76">
        <v>6.0659999999999998</v>
      </c>
      <c r="K19" s="76">
        <v>9.8010000000000002</v>
      </c>
      <c r="L19" s="76">
        <v>9.9600000000000009</v>
      </c>
      <c r="M19" s="76">
        <v>11.94</v>
      </c>
      <c r="N19" s="76">
        <v>5.1429999999999998</v>
      </c>
      <c r="O19" s="76"/>
      <c r="P19" s="76">
        <v>5.5570000000000004</v>
      </c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65.539000000000001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0.94399999999999995</v>
      </c>
      <c r="C22" s="83">
        <f t="shared" si="1"/>
        <v>2.1930000000000001</v>
      </c>
      <c r="D22" s="83">
        <f t="shared" si="1"/>
        <v>0.8</v>
      </c>
      <c r="E22" s="83">
        <f t="shared" si="1"/>
        <v>1.012</v>
      </c>
      <c r="F22" s="83">
        <f t="shared" si="1"/>
        <v>0.8</v>
      </c>
      <c r="G22" s="83">
        <f t="shared" si="1"/>
        <v>3.4460000000000002</v>
      </c>
      <c r="H22" s="83">
        <f t="shared" si="1"/>
        <v>5.782</v>
      </c>
      <c r="I22" s="83">
        <f t="shared" si="1"/>
        <v>5.4950000000000001</v>
      </c>
      <c r="J22" s="83">
        <f t="shared" si="1"/>
        <v>6.0659999999999998</v>
      </c>
      <c r="K22" s="83">
        <f t="shared" si="1"/>
        <v>9.8010000000000002</v>
      </c>
      <c r="L22" s="83">
        <f t="shared" si="1"/>
        <v>9.9600000000000009</v>
      </c>
      <c r="M22" s="83">
        <f t="shared" si="1"/>
        <v>11.94</v>
      </c>
      <c r="N22" s="83">
        <f t="shared" si="1"/>
        <v>5.1429999999999998</v>
      </c>
      <c r="O22" s="83">
        <f t="shared" si="1"/>
        <v>0</v>
      </c>
      <c r="P22" s="83">
        <f t="shared" si="1"/>
        <v>5.5570000000000004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68.939000000000007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37.338000000000001</v>
      </c>
      <c r="C26" s="72">
        <v>23.988</v>
      </c>
      <c r="D26" s="72">
        <v>27.013000000000002</v>
      </c>
      <c r="E26" s="72">
        <v>22.443000000000001</v>
      </c>
      <c r="F26" s="72">
        <v>26.492000000000001</v>
      </c>
      <c r="G26" s="72">
        <v>15.118</v>
      </c>
      <c r="H26" s="72">
        <v>17.739000000000001</v>
      </c>
      <c r="I26" s="72">
        <v>19.753</v>
      </c>
      <c r="J26" s="72">
        <v>16.581</v>
      </c>
      <c r="K26" s="72">
        <v>25</v>
      </c>
      <c r="L26" s="72">
        <v>26.359000000000002</v>
      </c>
      <c r="M26" s="72">
        <v>30.646999999999998</v>
      </c>
      <c r="N26" s="72">
        <v>23.102</v>
      </c>
      <c r="O26" s="72">
        <v>95.617000000000004</v>
      </c>
      <c r="P26" s="72">
        <v>138.22900000000001</v>
      </c>
      <c r="Q26" s="72">
        <v>154.35400000000001</v>
      </c>
      <c r="R26" s="72">
        <v>183.381</v>
      </c>
      <c r="S26" s="72">
        <v>196.245</v>
      </c>
      <c r="T26" s="72">
        <v>203.86799999999999</v>
      </c>
      <c r="U26" s="72">
        <v>204.07499999999999</v>
      </c>
      <c r="V26" s="72">
        <v>198.42400000000001</v>
      </c>
      <c r="W26" s="72">
        <v>154.89599999999999</v>
      </c>
      <c r="X26" s="72">
        <v>160.99600000000001</v>
      </c>
      <c r="Y26" s="72">
        <v>161.64599999999999</v>
      </c>
      <c r="Z26" s="73"/>
      <c r="AA26" s="74">
        <f>SUM(B26:Z26)</f>
        <v>2163.3040000000001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37.338000000000001</v>
      </c>
      <c r="C28" s="57">
        <f t="shared" si="2"/>
        <v>23.988</v>
      </c>
      <c r="D28" s="57">
        <f t="shared" si="2"/>
        <v>27.013000000000002</v>
      </c>
      <c r="E28" s="57">
        <f t="shared" si="2"/>
        <v>22.443000000000001</v>
      </c>
      <c r="F28" s="57">
        <f t="shared" si="2"/>
        <v>26.492000000000001</v>
      </c>
      <c r="G28" s="57">
        <f t="shared" si="2"/>
        <v>15.118</v>
      </c>
      <c r="H28" s="57">
        <f t="shared" si="2"/>
        <v>17.739000000000001</v>
      </c>
      <c r="I28" s="57">
        <f t="shared" si="2"/>
        <v>19.753</v>
      </c>
      <c r="J28" s="57">
        <f t="shared" si="2"/>
        <v>16.581</v>
      </c>
      <c r="K28" s="57">
        <f t="shared" si="2"/>
        <v>25</v>
      </c>
      <c r="L28" s="57">
        <f t="shared" si="2"/>
        <v>26.359000000000002</v>
      </c>
      <c r="M28" s="57">
        <f t="shared" si="2"/>
        <v>30.646999999999998</v>
      </c>
      <c r="N28" s="57">
        <f t="shared" si="2"/>
        <v>23.102</v>
      </c>
      <c r="O28" s="57">
        <f t="shared" si="2"/>
        <v>95.617000000000004</v>
      </c>
      <c r="P28" s="57">
        <f t="shared" si="2"/>
        <v>138.22900000000001</v>
      </c>
      <c r="Q28" s="57">
        <f t="shared" si="2"/>
        <v>154.35400000000001</v>
      </c>
      <c r="R28" s="57">
        <f t="shared" si="2"/>
        <v>183.381</v>
      </c>
      <c r="S28" s="57">
        <f t="shared" si="2"/>
        <v>196.245</v>
      </c>
      <c r="T28" s="57">
        <f t="shared" si="2"/>
        <v>203.86799999999999</v>
      </c>
      <c r="U28" s="57">
        <f t="shared" si="2"/>
        <v>204.07499999999999</v>
      </c>
      <c r="V28" s="57">
        <f t="shared" si="2"/>
        <v>198.42400000000001</v>
      </c>
      <c r="W28" s="57">
        <f t="shared" si="2"/>
        <v>154.89599999999999</v>
      </c>
      <c r="X28" s="57">
        <f t="shared" si="2"/>
        <v>160.99600000000001</v>
      </c>
      <c r="Y28" s="57">
        <f t="shared" si="2"/>
        <v>161.64599999999999</v>
      </c>
      <c r="Z28" s="58">
        <f t="shared" si="2"/>
        <v>0</v>
      </c>
      <c r="AA28" s="59">
        <f t="shared" si="2"/>
        <v>2163.3040000000001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37.338000000000008</v>
      </c>
      <c r="C39" s="83">
        <f t="shared" ref="C39:Z39" si="6">SUM(C10:C13)+C22+C36</f>
        <v>23.988000000000003</v>
      </c>
      <c r="D39" s="83">
        <f t="shared" si="6"/>
        <v>27.013000000000002</v>
      </c>
      <c r="E39" s="83">
        <f t="shared" si="6"/>
        <v>22.443000000000001</v>
      </c>
      <c r="F39" s="83">
        <f t="shared" si="6"/>
        <v>26.492000000000001</v>
      </c>
      <c r="G39" s="83">
        <f t="shared" si="6"/>
        <v>15.118</v>
      </c>
      <c r="H39" s="83">
        <f t="shared" si="6"/>
        <v>17.738999999999997</v>
      </c>
      <c r="I39" s="83">
        <f t="shared" si="6"/>
        <v>19.753</v>
      </c>
      <c r="J39" s="83">
        <f t="shared" si="6"/>
        <v>16.581</v>
      </c>
      <c r="K39" s="83">
        <f t="shared" si="6"/>
        <v>25</v>
      </c>
      <c r="L39" s="83">
        <f t="shared" si="6"/>
        <v>26.358999999999998</v>
      </c>
      <c r="M39" s="83">
        <f t="shared" si="6"/>
        <v>30.646999999999998</v>
      </c>
      <c r="N39" s="83">
        <f t="shared" si="6"/>
        <v>23.102</v>
      </c>
      <c r="O39" s="83">
        <f t="shared" si="6"/>
        <v>95.617000000000004</v>
      </c>
      <c r="P39" s="83">
        <f t="shared" si="6"/>
        <v>138.22899999999998</v>
      </c>
      <c r="Q39" s="83">
        <f t="shared" si="6"/>
        <v>154.35400000000001</v>
      </c>
      <c r="R39" s="83">
        <f t="shared" si="6"/>
        <v>183.381</v>
      </c>
      <c r="S39" s="83">
        <f t="shared" si="6"/>
        <v>196.245</v>
      </c>
      <c r="T39" s="83">
        <f t="shared" si="6"/>
        <v>203.86799999999999</v>
      </c>
      <c r="U39" s="83">
        <f t="shared" si="6"/>
        <v>204.07499999999999</v>
      </c>
      <c r="V39" s="83">
        <f t="shared" si="6"/>
        <v>198.42400000000001</v>
      </c>
      <c r="W39" s="83">
        <f t="shared" si="6"/>
        <v>154.89599999999999</v>
      </c>
      <c r="X39" s="83">
        <f t="shared" si="6"/>
        <v>160.99600000000001</v>
      </c>
      <c r="Y39" s="83">
        <f t="shared" si="6"/>
        <v>161.64599999999999</v>
      </c>
      <c r="Z39" s="84">
        <f t="shared" si="6"/>
        <v>0</v>
      </c>
      <c r="AA39" s="96">
        <f>SUM(B39:Z39)</f>
        <v>2163.3040000000001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2020-11-26T21:24:49Z</dcterms:created>
  <dcterms:modified xsi:type="dcterms:W3CDTF">2020-11-26T21:24:50Z</dcterms:modified>
</cp:coreProperties>
</file>