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<sst xmlns="http://schemas.openxmlformats.org/spreadsheetml/2006/main" count="74" uniqueCount="41">
  <si>
    <t>Publication on: 25/11/2020 23:25:48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</si>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</sst>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3</c:v>
                </c:pt>
                <c:pt idx="8">
                  <c:v>252</c:v>
                </c:pt>
                <c:pt idx="9">
                  <c:v>167.18600000000001</c:v>
                </c:pt>
                <c:pt idx="10">
                  <c:v>97</c:v>
                </c:pt>
                <c:pt idx="11">
                  <c:v>98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200.05500000000001</c:v>
                </c:pt>
                <c:pt idx="16">
                  <c:v>358</c:v>
                </c:pt>
                <c:pt idx="17">
                  <c:v>377.27499999999998</c:v>
                </c:pt>
                <c:pt idx="18">
                  <c:v>358</c:v>
                </c:pt>
                <c:pt idx="19">
                  <c:v>358</c:v>
                </c:pt>
                <c:pt idx="20">
                  <c:v>196.488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2.278</c:v>
                </c:pt>
                <c:pt idx="1">
                  <c:v>11.529000000000002</c:v>
                </c:pt>
                <c:pt idx="2">
                  <c:v>16.895</c:v>
                </c:pt>
                <c:pt idx="3">
                  <c:v>17.940999999999999</c:v>
                </c:pt>
                <c:pt idx="4">
                  <c:v>18.010000000000002</c:v>
                </c:pt>
                <c:pt idx="5">
                  <c:v>17.140999999999998</c:v>
                </c:pt>
                <c:pt idx="6">
                  <c:v>19.251000000000001</c:v>
                </c:pt>
                <c:pt idx="7">
                  <c:v>16.978999999999999</c:v>
                </c:pt>
                <c:pt idx="8">
                  <c:v>19.837</c:v>
                </c:pt>
                <c:pt idx="9">
                  <c:v>19.433000000000003</c:v>
                </c:pt>
                <c:pt idx="10">
                  <c:v>14.451999999999998</c:v>
                </c:pt>
                <c:pt idx="11">
                  <c:v>4.7839999999999989</c:v>
                </c:pt>
                <c:pt idx="12">
                  <c:v>3.3069999999999999</c:v>
                </c:pt>
                <c:pt idx="13">
                  <c:v>12.341000000000001</c:v>
                </c:pt>
                <c:pt idx="14">
                  <c:v>10.638</c:v>
                </c:pt>
                <c:pt idx="15">
                  <c:v>19.172000000000001</c:v>
                </c:pt>
                <c:pt idx="16">
                  <c:v>1.5030000000000001</c:v>
                </c:pt>
                <c:pt idx="17">
                  <c:v>5.0220000000000002</c:v>
                </c:pt>
                <c:pt idx="18">
                  <c:v>3.569</c:v>
                </c:pt>
                <c:pt idx="19">
                  <c:v>15.352</c:v>
                </c:pt>
                <c:pt idx="20">
                  <c:v>1.778</c:v>
                </c:pt>
                <c:pt idx="21">
                  <c:v>3.0710000000000002</c:v>
                </c:pt>
                <c:pt idx="22">
                  <c:v>3.1999999999999997</c:v>
                </c:pt>
                <c:pt idx="23">
                  <c:v>5.157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3208024"/>
        <c:axId val="433214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2.2799999999999998</c:v>
                </c:pt>
                <c:pt idx="1">
                  <c:v>12.081</c:v>
                </c:pt>
                <c:pt idx="2">
                  <c:v>17.564</c:v>
                </c:pt>
                <c:pt idx="3">
                  <c:v>18.658000000000001</c:v>
                </c:pt>
                <c:pt idx="4">
                  <c:v>18.178999999999998</c:v>
                </c:pt>
                <c:pt idx="5">
                  <c:v>17.140999999999998</c:v>
                </c:pt>
                <c:pt idx="6">
                  <c:v>19.251000000000001</c:v>
                </c:pt>
                <c:pt idx="7">
                  <c:v>19.978999999999999</c:v>
                </c:pt>
                <c:pt idx="8">
                  <c:v>310.40199999999999</c:v>
                </c:pt>
                <c:pt idx="9">
                  <c:v>186.619</c:v>
                </c:pt>
                <c:pt idx="10">
                  <c:v>111.452</c:v>
                </c:pt>
                <c:pt idx="11">
                  <c:v>102.78400000000001</c:v>
                </c:pt>
                <c:pt idx="12">
                  <c:v>103.307</c:v>
                </c:pt>
                <c:pt idx="13">
                  <c:v>112.68300000000001</c:v>
                </c:pt>
                <c:pt idx="14">
                  <c:v>110.63800000000001</c:v>
                </c:pt>
                <c:pt idx="15">
                  <c:v>229.227</c:v>
                </c:pt>
                <c:pt idx="16">
                  <c:v>405.50299999999999</c:v>
                </c:pt>
                <c:pt idx="17">
                  <c:v>382.29700000000003</c:v>
                </c:pt>
                <c:pt idx="18">
                  <c:v>405.56900000000002</c:v>
                </c:pt>
                <c:pt idx="19">
                  <c:v>416.35199999999998</c:v>
                </c:pt>
                <c:pt idx="20">
                  <c:v>198.26599999999999</c:v>
                </c:pt>
                <c:pt idx="21">
                  <c:v>93.070999999999998</c:v>
                </c:pt>
                <c:pt idx="22">
                  <c:v>93.2</c:v>
                </c:pt>
                <c:pt idx="23">
                  <c:v>95.156999999999996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208024"/>
        <c:axId val="433214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45.94</c:v>
                </c:pt>
                <c:pt idx="1">
                  <c:v>43.25</c:v>
                </c:pt>
                <c:pt idx="2">
                  <c:v>31.2</c:v>
                </c:pt>
                <c:pt idx="3">
                  <c:v>29.27</c:v>
                </c:pt>
                <c:pt idx="4">
                  <c:v>31.3</c:v>
                </c:pt>
                <c:pt idx="5">
                  <c:v>46.03</c:v>
                </c:pt>
                <c:pt idx="6">
                  <c:v>58.18</c:v>
                </c:pt>
                <c:pt idx="7">
                  <c:v>68.45</c:v>
                </c:pt>
                <c:pt idx="8">
                  <c:v>62.01</c:v>
                </c:pt>
                <c:pt idx="9">
                  <c:v>62.01</c:v>
                </c:pt>
                <c:pt idx="10">
                  <c:v>51.64</c:v>
                </c:pt>
                <c:pt idx="11">
                  <c:v>52.47</c:v>
                </c:pt>
                <c:pt idx="12">
                  <c:v>52.22</c:v>
                </c:pt>
                <c:pt idx="13">
                  <c:v>51.9</c:v>
                </c:pt>
                <c:pt idx="14">
                  <c:v>60.71</c:v>
                </c:pt>
                <c:pt idx="15">
                  <c:v>69.25</c:v>
                </c:pt>
                <c:pt idx="16">
                  <c:v>80.06</c:v>
                </c:pt>
                <c:pt idx="17">
                  <c:v>79.239999999999995</c:v>
                </c:pt>
                <c:pt idx="18">
                  <c:v>82.6</c:v>
                </c:pt>
                <c:pt idx="19">
                  <c:v>76.62</c:v>
                </c:pt>
                <c:pt idx="20">
                  <c:v>66.400000000000006</c:v>
                </c:pt>
                <c:pt idx="21">
                  <c:v>55.34</c:v>
                </c:pt>
                <c:pt idx="22">
                  <c:v>51.07</c:v>
                </c:pt>
                <c:pt idx="23">
                  <c:v>46.84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215080"/>
        <c:axId val="433214688"/>
      </c:lineChart>
      <c:catAx>
        <c:axId val="433208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214296"/>
        <c:crosses val="autoZero"/>
        <c:auto val="1"/>
        <c:lblAlgn val="ctr"/>
        <c:lblOffset val="100"/>
        <c:noMultiLvlLbl val="0"/>
      </c:catAx>
      <c:valAx>
        <c:axId val="43321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208024"/>
        <c:crosses val="autoZero"/>
        <c:crossBetween val="between"/>
      </c:valAx>
      <c:valAx>
        <c:axId val="433214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215080"/>
        <c:crosses val="max"/>
        <c:crossBetween val="between"/>
      </c:valAx>
      <c:catAx>
        <c:axId val="433215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214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44161</v>
          </cell>
        </row>
        <row r="5">
          <cell r="C5" t="str">
            <v>LIDA2</v>
          </cell>
        </row>
        <row r="20">
          <cell r="C20">
            <v>3035.0039999999999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262.63999999999993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184.01599999999999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2.6</v>
          </cell>
        </row>
        <row r="33">
          <cell r="C33">
            <v>0</v>
          </cell>
        </row>
        <row r="34">
          <cell r="C34">
            <v>18.215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3216.569</v>
          </cell>
        </row>
        <row r="40">
          <cell r="C40">
            <v>0</v>
          </cell>
        </row>
        <row r="41">
          <cell r="C41">
            <v>244.27600000000001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45.94</v>
          </cell>
          <cell r="C7">
            <v>43.25</v>
          </cell>
          <cell r="D7">
            <v>31.2</v>
          </cell>
          <cell r="E7">
            <v>29.27</v>
          </cell>
          <cell r="F7">
            <v>31.3</v>
          </cell>
          <cell r="G7">
            <v>46.03</v>
          </cell>
          <cell r="H7">
            <v>58.18</v>
          </cell>
          <cell r="I7">
            <v>68.45</v>
          </cell>
          <cell r="J7">
            <v>62.01</v>
          </cell>
          <cell r="K7">
            <v>62.01</v>
          </cell>
          <cell r="L7">
            <v>51.64</v>
          </cell>
          <cell r="M7">
            <v>52.47</v>
          </cell>
          <cell r="N7">
            <v>52.22</v>
          </cell>
          <cell r="O7">
            <v>51.9</v>
          </cell>
          <cell r="P7">
            <v>60.71</v>
          </cell>
          <cell r="Q7">
            <v>69.25</v>
          </cell>
          <cell r="R7">
            <v>80.06</v>
          </cell>
          <cell r="S7">
            <v>79.239999999999995</v>
          </cell>
          <cell r="T7">
            <v>82.6</v>
          </cell>
          <cell r="U7">
            <v>76.62</v>
          </cell>
          <cell r="V7">
            <v>66.400000000000006</v>
          </cell>
          <cell r="W7">
            <v>55.34</v>
          </cell>
          <cell r="X7">
            <v>51.07</v>
          </cell>
          <cell r="Y7">
            <v>46.84</v>
          </cell>
        </row>
        <row r="12">
          <cell r="R12">
            <v>23</v>
          </cell>
          <cell r="S12">
            <v>23</v>
          </cell>
          <cell r="T12">
            <v>23</v>
          </cell>
          <cell r="U12">
            <v>23</v>
          </cell>
        </row>
        <row r="13">
          <cell r="R13">
            <v>83</v>
          </cell>
          <cell r="S13">
            <v>83</v>
          </cell>
          <cell r="T13">
            <v>83</v>
          </cell>
          <cell r="U13">
            <v>83</v>
          </cell>
        </row>
        <row r="17">
          <cell r="I17">
            <v>3</v>
          </cell>
          <cell r="J17">
            <v>126</v>
          </cell>
          <cell r="K17">
            <v>57.186</v>
          </cell>
          <cell r="Q17">
            <v>100.05500000000001</v>
          </cell>
          <cell r="R17">
            <v>126</v>
          </cell>
          <cell r="S17">
            <v>126</v>
          </cell>
          <cell r="T17">
            <v>126</v>
          </cell>
          <cell r="U17">
            <v>126</v>
          </cell>
          <cell r="V17">
            <v>86.488</v>
          </cell>
        </row>
        <row r="18">
          <cell r="J18">
            <v>16</v>
          </cell>
          <cell r="Q18">
            <v>100</v>
          </cell>
          <cell r="R18">
            <v>126</v>
          </cell>
          <cell r="S18">
            <v>126</v>
          </cell>
          <cell r="T18">
            <v>126</v>
          </cell>
          <cell r="U18">
            <v>126</v>
          </cell>
          <cell r="V18">
            <v>110</v>
          </cell>
        </row>
        <row r="20">
          <cell r="S20">
            <v>19.274999999999999</v>
          </cell>
        </row>
        <row r="23">
          <cell r="J23">
            <v>110</v>
          </cell>
          <cell r="K23">
            <v>110</v>
          </cell>
          <cell r="L23">
            <v>97</v>
          </cell>
          <cell r="M23">
            <v>98</v>
          </cell>
          <cell r="N23">
            <v>100</v>
          </cell>
          <cell r="O23">
            <v>100</v>
          </cell>
          <cell r="P23">
            <v>100</v>
          </cell>
          <cell r="W23">
            <v>90</v>
          </cell>
          <cell r="X23">
            <v>90</v>
          </cell>
          <cell r="Y23">
            <v>90</v>
          </cell>
        </row>
        <row r="59">
          <cell r="B59">
            <v>2.278</v>
          </cell>
          <cell r="C59">
            <v>11.529000000000002</v>
          </cell>
          <cell r="D59">
            <v>16.895</v>
          </cell>
          <cell r="E59">
            <v>17.940999999999999</v>
          </cell>
          <cell r="F59">
            <v>18.010000000000002</v>
          </cell>
          <cell r="G59">
            <v>17.140999999999998</v>
          </cell>
          <cell r="H59">
            <v>19.251000000000001</v>
          </cell>
          <cell r="I59">
            <v>16.978999999999999</v>
          </cell>
          <cell r="J59">
            <v>19.837</v>
          </cell>
          <cell r="K59">
            <v>19.433000000000003</v>
          </cell>
          <cell r="L59">
            <v>14.451999999999998</v>
          </cell>
          <cell r="M59">
            <v>4.7839999999999989</v>
          </cell>
          <cell r="N59">
            <v>3.3069999999999999</v>
          </cell>
          <cell r="O59">
            <v>12.341000000000001</v>
          </cell>
          <cell r="P59">
            <v>10.638</v>
          </cell>
          <cell r="Q59">
            <v>19.172000000000001</v>
          </cell>
          <cell r="R59">
            <v>1.5030000000000001</v>
          </cell>
          <cell r="S59">
            <v>5.0220000000000002</v>
          </cell>
          <cell r="T59">
            <v>3.569</v>
          </cell>
          <cell r="U59">
            <v>15.352</v>
          </cell>
          <cell r="V59">
            <v>1.778</v>
          </cell>
          <cell r="W59">
            <v>3.0710000000000002</v>
          </cell>
          <cell r="X59">
            <v>3.1999999999999997</v>
          </cell>
          <cell r="Y59">
            <v>5.157</v>
          </cell>
        </row>
        <row r="66">
          <cell r="B66">
            <v>2E-3</v>
          </cell>
          <cell r="C66">
            <v>0.55200000000000005</v>
          </cell>
          <cell r="D66">
            <v>0.66900000000000004</v>
          </cell>
          <cell r="E66">
            <v>0.71699999999999997</v>
          </cell>
          <cell r="F66">
            <v>0.16900000000000001</v>
          </cell>
          <cell r="J66">
            <v>38.564999999999998</v>
          </cell>
          <cell r="O66">
            <v>0.34200000000000003</v>
          </cell>
          <cell r="Q66">
            <v>10</v>
          </cell>
          <cell r="R66">
            <v>46</v>
          </cell>
          <cell r="T66">
            <v>44</v>
          </cell>
          <cell r="U66">
            <v>43</v>
          </cell>
        </row>
      </sheetData>
      <sheetData sheetId="15">
        <row r="29">
          <cell r="I29">
            <v>3</v>
          </cell>
          <cell r="J29">
            <v>290.565</v>
          </cell>
          <cell r="K29">
            <v>167.18600000000001</v>
          </cell>
          <cell r="L29">
            <v>97</v>
          </cell>
          <cell r="M29">
            <v>98</v>
          </cell>
          <cell r="N29">
            <v>100</v>
          </cell>
          <cell r="O29">
            <v>100</v>
          </cell>
          <cell r="P29">
            <v>100</v>
          </cell>
          <cell r="Q29">
            <v>210.05500000000001</v>
          </cell>
          <cell r="R29">
            <v>404</v>
          </cell>
          <cell r="S29">
            <v>377.27499999999998</v>
          </cell>
          <cell r="T29">
            <v>402</v>
          </cell>
          <cell r="U29">
            <v>401</v>
          </cell>
          <cell r="V29">
            <v>196.488</v>
          </cell>
          <cell r="W29">
            <v>90</v>
          </cell>
          <cell r="X29">
            <v>90</v>
          </cell>
          <cell r="Y29">
            <v>90</v>
          </cell>
        </row>
        <row r="59">
          <cell r="B59">
            <v>2.2799999999999998</v>
          </cell>
          <cell r="C59">
            <v>11.081</v>
          </cell>
          <cell r="D59">
            <v>16.764000000000003</v>
          </cell>
          <cell r="E59">
            <v>17.858000000000001</v>
          </cell>
          <cell r="F59">
            <v>18.179000000000002</v>
          </cell>
          <cell r="G59">
            <v>16.806999999999999</v>
          </cell>
          <cell r="H59">
            <v>17.474</v>
          </cell>
          <cell r="I59">
            <v>16.814</v>
          </cell>
          <cell r="J59">
            <v>17.439</v>
          </cell>
          <cell r="K59">
            <v>18.387999999999998</v>
          </cell>
          <cell r="L59">
            <v>13.058</v>
          </cell>
          <cell r="M59">
            <v>3.0300000000000002</v>
          </cell>
          <cell r="N59">
            <v>3.306</v>
          </cell>
          <cell r="O59">
            <v>12.683</v>
          </cell>
          <cell r="P59">
            <v>10.637</v>
          </cell>
          <cell r="Q59">
            <v>18.483000000000001</v>
          </cell>
          <cell r="R59">
            <v>4.7E-2</v>
          </cell>
          <cell r="S59">
            <v>3.5369999999999995</v>
          </cell>
          <cell r="T59">
            <v>2.887</v>
          </cell>
          <cell r="U59">
            <v>14.664</v>
          </cell>
          <cell r="V59">
            <v>1.175</v>
          </cell>
          <cell r="W59">
            <v>2.3889999999999998</v>
          </cell>
          <cell r="X59">
            <v>1.462</v>
          </cell>
          <cell r="Y59">
            <v>3.8339999999999996</v>
          </cell>
        </row>
        <row r="64">
          <cell r="C64">
            <v>1</v>
          </cell>
          <cell r="D64">
            <v>0.8</v>
          </cell>
          <cell r="E64">
            <v>0.8</v>
          </cell>
        </row>
        <row r="66">
          <cell r="G66">
            <v>0.33400000000000002</v>
          </cell>
          <cell r="H66">
            <v>1.7769999999999999</v>
          </cell>
          <cell r="I66">
            <v>0.16500000000000001</v>
          </cell>
          <cell r="J66">
            <v>2.3979999999999997</v>
          </cell>
          <cell r="K66">
            <v>1.0449999999999999</v>
          </cell>
          <cell r="L66">
            <v>1.3940000000000001</v>
          </cell>
          <cell r="M66">
            <v>1.754</v>
          </cell>
          <cell r="N66">
            <v>1E-3</v>
          </cell>
          <cell r="P66">
            <v>1E-3</v>
          </cell>
          <cell r="Q66">
            <v>0.68900000000000006</v>
          </cell>
          <cell r="R66">
            <v>1.456</v>
          </cell>
          <cell r="S66">
            <v>1.4850000000000001</v>
          </cell>
          <cell r="T66">
            <v>0.68200000000000005</v>
          </cell>
          <cell r="U66">
            <v>0.68800000000000006</v>
          </cell>
          <cell r="V66">
            <v>0.60299999999999998</v>
          </cell>
          <cell r="W66">
            <v>0.68200000000000005</v>
          </cell>
          <cell r="X66">
            <v>1.738</v>
          </cell>
          <cell r="Y66">
            <v>1.323</v>
          </cell>
        </row>
      </sheetData>
      <sheetData sheetId="16">
        <row r="7">
          <cell r="B7">
            <v>45.94</v>
          </cell>
          <cell r="C7">
            <v>43.25</v>
          </cell>
          <cell r="D7">
            <v>31.2</v>
          </cell>
          <cell r="E7">
            <v>29.27</v>
          </cell>
          <cell r="F7">
            <v>31.3</v>
          </cell>
          <cell r="G7">
            <v>46.03</v>
          </cell>
          <cell r="H7">
            <v>58.18</v>
          </cell>
          <cell r="I7">
            <v>68.45</v>
          </cell>
          <cell r="J7">
            <v>62.01</v>
          </cell>
          <cell r="K7">
            <v>62.01</v>
          </cell>
          <cell r="L7">
            <v>51.64</v>
          </cell>
          <cell r="M7">
            <v>52.47</v>
          </cell>
          <cell r="N7">
            <v>52.22</v>
          </cell>
          <cell r="O7">
            <v>51.9</v>
          </cell>
          <cell r="P7">
            <v>60.71</v>
          </cell>
          <cell r="Q7">
            <v>69.25</v>
          </cell>
          <cell r="R7">
            <v>80.06</v>
          </cell>
          <cell r="S7">
            <v>79.239999999999995</v>
          </cell>
          <cell r="T7">
            <v>82.6</v>
          </cell>
          <cell r="U7">
            <v>76.62</v>
          </cell>
          <cell r="V7">
            <v>66.400000000000006</v>
          </cell>
          <cell r="W7">
            <v>55.34</v>
          </cell>
          <cell r="X7">
            <v>51.07</v>
          </cell>
          <cell r="Y7">
            <v>46.84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LIG_MEGALOPOLIS</v>
          </cell>
        </row>
        <row r="10">
          <cell r="A10" t="str">
            <v>LIG_MELITIS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44161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44162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2.2799999999999998</v>
      </c>
      <c r="C4" s="18">
        <v>12.081</v>
      </c>
      <c r="D4" s="18">
        <v>17.564</v>
      </c>
      <c r="E4" s="18">
        <v>18.658000000000001</v>
      </c>
      <c r="F4" s="18">
        <v>18.178999999999998</v>
      </c>
      <c r="G4" s="18">
        <v>17.140999999999998</v>
      </c>
      <c r="H4" s="18">
        <v>19.251000000000001</v>
      </c>
      <c r="I4" s="18">
        <v>19.978999999999999</v>
      </c>
      <c r="J4" s="18">
        <v>310.40199999999999</v>
      </c>
      <c r="K4" s="18">
        <v>186.619</v>
      </c>
      <c r="L4" s="18">
        <v>111.452</v>
      </c>
      <c r="M4" s="18">
        <v>102.78400000000001</v>
      </c>
      <c r="N4" s="18">
        <v>103.307</v>
      </c>
      <c r="O4" s="18">
        <v>112.68300000000001</v>
      </c>
      <c r="P4" s="18">
        <v>110.63800000000001</v>
      </c>
      <c r="Q4" s="18">
        <v>229.227</v>
      </c>
      <c r="R4" s="18">
        <v>405.50299999999999</v>
      </c>
      <c r="S4" s="18">
        <v>382.29700000000003</v>
      </c>
      <c r="T4" s="18">
        <v>405.56900000000002</v>
      </c>
      <c r="U4" s="18">
        <v>416.35199999999998</v>
      </c>
      <c r="V4" s="18">
        <v>198.26599999999999</v>
      </c>
      <c r="W4" s="18">
        <v>93.070999999999998</v>
      </c>
      <c r="X4" s="18">
        <v>93.2</v>
      </c>
      <c r="Y4" s="18">
        <v>95.156999999999996</v>
      </c>
      <c r="Z4" s="19"/>
      <c r="AA4" s="20">
        <f>SUM(B4:Z4)</f>
        <v>3481.66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45.94</v>
      </c>
      <c r="C7" s="28">
        <v>43.25</v>
      </c>
      <c r="D7" s="28">
        <v>31.2</v>
      </c>
      <c r="E7" s="28">
        <v>29.27</v>
      </c>
      <c r="F7" s="28">
        <v>31.3</v>
      </c>
      <c r="G7" s="28">
        <v>46.03</v>
      </c>
      <c r="H7" s="28">
        <v>58.18</v>
      </c>
      <c r="I7" s="28">
        <v>68.45</v>
      </c>
      <c r="J7" s="28">
        <v>62.01</v>
      </c>
      <c r="K7" s="28">
        <v>62.01</v>
      </c>
      <c r="L7" s="28">
        <v>51.64</v>
      </c>
      <c r="M7" s="28">
        <v>52.47</v>
      </c>
      <c r="N7" s="28">
        <v>52.22</v>
      </c>
      <c r="O7" s="28">
        <v>51.9</v>
      </c>
      <c r="P7" s="28">
        <v>60.71</v>
      </c>
      <c r="Q7" s="28">
        <v>69.25</v>
      </c>
      <c r="R7" s="28">
        <v>80.06</v>
      </c>
      <c r="S7" s="28">
        <v>79.239999999999995</v>
      </c>
      <c r="T7" s="28">
        <v>82.6</v>
      </c>
      <c r="U7" s="28">
        <v>76.62</v>
      </c>
      <c r="V7" s="28">
        <v>66.400000000000006</v>
      </c>
      <c r="W7" s="28">
        <v>55.34</v>
      </c>
      <c r="X7" s="28">
        <v>51.07</v>
      </c>
      <c r="Y7" s="28">
        <v>46.84</v>
      </c>
      <c r="Z7" s="29"/>
      <c r="AA7" s="30">
        <f>IF(SUM(GR_MAINLAND_MCP_SUM_SELL)&lt;&gt;0,AVERAGEIF(GR_MAINLAND_MCP_SUM_SELL,"&lt;&gt;"""),"")</f>
        <v>56.416666666666657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</v>
      </c>
      <c r="J10" s="42">
        <v>252</v>
      </c>
      <c r="K10" s="42">
        <v>167.18600000000001</v>
      </c>
      <c r="L10" s="42">
        <v>97</v>
      </c>
      <c r="M10" s="42">
        <v>98</v>
      </c>
      <c r="N10" s="42">
        <v>100</v>
      </c>
      <c r="O10" s="42">
        <v>100</v>
      </c>
      <c r="P10" s="42">
        <v>100</v>
      </c>
      <c r="Q10" s="42">
        <v>200.05500000000001</v>
      </c>
      <c r="R10" s="42">
        <v>358</v>
      </c>
      <c r="S10" s="42">
        <v>377.27499999999998</v>
      </c>
      <c r="T10" s="42">
        <v>358</v>
      </c>
      <c r="U10" s="42">
        <v>358</v>
      </c>
      <c r="V10" s="42">
        <v>196.488</v>
      </c>
      <c r="W10" s="42">
        <v>90</v>
      </c>
      <c r="X10" s="42">
        <v>90</v>
      </c>
      <c r="Y10" s="42">
        <v>90</v>
      </c>
      <c r="Z10" s="43"/>
      <c r="AA10" s="44">
        <f>SUM(B10:Z10)</f>
        <v>3035.0039999999999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2.278</v>
      </c>
      <c r="C13" s="52">
        <v>11.529000000000002</v>
      </c>
      <c r="D13" s="52">
        <v>16.895</v>
      </c>
      <c r="E13" s="52">
        <v>17.940999999999999</v>
      </c>
      <c r="F13" s="52">
        <v>18.010000000000002</v>
      </c>
      <c r="G13" s="52">
        <v>17.140999999999998</v>
      </c>
      <c r="H13" s="52">
        <v>19.251000000000001</v>
      </c>
      <c r="I13" s="52">
        <v>16.978999999999999</v>
      </c>
      <c r="J13" s="52">
        <v>19.837</v>
      </c>
      <c r="K13" s="52">
        <v>19.433000000000003</v>
      </c>
      <c r="L13" s="52">
        <v>14.451999999999998</v>
      </c>
      <c r="M13" s="52">
        <v>4.7839999999999989</v>
      </c>
      <c r="N13" s="52">
        <v>3.3069999999999999</v>
      </c>
      <c r="O13" s="52">
        <v>12.341000000000001</v>
      </c>
      <c r="P13" s="52">
        <v>10.638</v>
      </c>
      <c r="Q13" s="52">
        <v>19.172000000000001</v>
      </c>
      <c r="R13" s="52">
        <v>1.5030000000000001</v>
      </c>
      <c r="S13" s="52">
        <v>5.0220000000000002</v>
      </c>
      <c r="T13" s="52">
        <v>3.569</v>
      </c>
      <c r="U13" s="52">
        <v>15.352</v>
      </c>
      <c r="V13" s="52">
        <v>1.778</v>
      </c>
      <c r="W13" s="52">
        <v>3.0710000000000002</v>
      </c>
      <c r="X13" s="52">
        <v>3.1999999999999997</v>
      </c>
      <c r="Y13" s="52">
        <v>5.157</v>
      </c>
      <c r="Z13" s="53"/>
      <c r="AA13" s="54">
        <f>SUM(B13:Z13)</f>
        <v>262.63999999999993</v>
      </c>
    </row>
    <row r="14" spans="1:27" ht="30" customHeight="1" thickBot="1" x14ac:dyDescent="0.25">
      <c r="A14" s="55" t="s">
        <v>10</v>
      </c>
      <c r="B14" s="56">
        <f>IF(LEN(B$2)&gt;0,SUM(B10:B13),"")</f>
        <v>2.278</v>
      </c>
      <c r="C14" s="57">
        <f t="shared" ref="C14:Z14" si="0">IF(LEN(C$2)&gt;0,SUM(C10:C13),"")</f>
        <v>11.529000000000002</v>
      </c>
      <c r="D14" s="57">
        <f t="shared" si="0"/>
        <v>16.895</v>
      </c>
      <c r="E14" s="57">
        <f t="shared" si="0"/>
        <v>17.940999999999999</v>
      </c>
      <c r="F14" s="57">
        <f t="shared" si="0"/>
        <v>18.010000000000002</v>
      </c>
      <c r="G14" s="57">
        <f t="shared" si="0"/>
        <v>17.140999999999998</v>
      </c>
      <c r="H14" s="57">
        <f t="shared" si="0"/>
        <v>19.251000000000001</v>
      </c>
      <c r="I14" s="57">
        <f t="shared" si="0"/>
        <v>19.978999999999999</v>
      </c>
      <c r="J14" s="57">
        <f t="shared" si="0"/>
        <v>271.83699999999999</v>
      </c>
      <c r="K14" s="57">
        <f t="shared" si="0"/>
        <v>186.619</v>
      </c>
      <c r="L14" s="57">
        <f t="shared" si="0"/>
        <v>111.452</v>
      </c>
      <c r="M14" s="57">
        <f t="shared" si="0"/>
        <v>102.78399999999999</v>
      </c>
      <c r="N14" s="57">
        <f t="shared" si="0"/>
        <v>103.307</v>
      </c>
      <c r="O14" s="57">
        <f t="shared" si="0"/>
        <v>112.34100000000001</v>
      </c>
      <c r="P14" s="57">
        <f t="shared" si="0"/>
        <v>110.63800000000001</v>
      </c>
      <c r="Q14" s="57">
        <f t="shared" si="0"/>
        <v>219.227</v>
      </c>
      <c r="R14" s="57">
        <f t="shared" si="0"/>
        <v>359.50299999999999</v>
      </c>
      <c r="S14" s="57">
        <f t="shared" si="0"/>
        <v>382.29699999999997</v>
      </c>
      <c r="T14" s="57">
        <f t="shared" si="0"/>
        <v>361.56900000000002</v>
      </c>
      <c r="U14" s="57">
        <f t="shared" si="0"/>
        <v>373.35199999999998</v>
      </c>
      <c r="V14" s="57">
        <f t="shared" si="0"/>
        <v>198.26599999999999</v>
      </c>
      <c r="W14" s="57">
        <f t="shared" si="0"/>
        <v>93.070999999999998</v>
      </c>
      <c r="X14" s="57">
        <f t="shared" si="0"/>
        <v>93.2</v>
      </c>
      <c r="Y14" s="57">
        <f t="shared" si="0"/>
        <v>95.156999999999996</v>
      </c>
      <c r="Z14" s="58" t="str">
        <f t="shared" si="0"/>
        <v/>
      </c>
      <c r="AA14" s="59">
        <f>SUM(AA9:AA13)</f>
        <v>3297.6439999999998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2E-3</v>
      </c>
      <c r="C19" s="76">
        <v>0.55200000000000005</v>
      </c>
      <c r="D19" s="76">
        <v>0.66900000000000004</v>
      </c>
      <c r="E19" s="76">
        <v>0.71699999999999997</v>
      </c>
      <c r="F19" s="76">
        <v>0.16900000000000001</v>
      </c>
      <c r="G19" s="76"/>
      <c r="H19" s="76"/>
      <c r="I19" s="76"/>
      <c r="J19" s="76">
        <v>38.564999999999998</v>
      </c>
      <c r="K19" s="76"/>
      <c r="L19" s="76"/>
      <c r="M19" s="76"/>
      <c r="N19" s="76"/>
      <c r="O19" s="76">
        <v>0.34200000000000003</v>
      </c>
      <c r="P19" s="76"/>
      <c r="Q19" s="76">
        <v>10</v>
      </c>
      <c r="R19" s="76">
        <v>46</v>
      </c>
      <c r="S19" s="76"/>
      <c r="T19" s="76">
        <v>44</v>
      </c>
      <c r="U19" s="76">
        <v>43</v>
      </c>
      <c r="V19" s="76"/>
      <c r="W19" s="76"/>
      <c r="X19" s="76"/>
      <c r="Y19" s="76"/>
      <c r="Z19" s="73"/>
      <c r="AA19" s="74">
        <f>SUM(B19:Z19)</f>
        <v>184.01599999999999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2E-3</v>
      </c>
      <c r="C22" s="83">
        <f t="shared" ref="C22:Z22" si="1">IF(LEN(C$2)&gt;0,SUM(C17:C21),"")</f>
        <v>0.55200000000000005</v>
      </c>
      <c r="D22" s="83">
        <f t="shared" si="1"/>
        <v>0.66900000000000004</v>
      </c>
      <c r="E22" s="83">
        <f t="shared" si="1"/>
        <v>0.71699999999999997</v>
      </c>
      <c r="F22" s="83">
        <f t="shared" si="1"/>
        <v>0.16900000000000001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38.564999999999998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0.34200000000000003</v>
      </c>
      <c r="P22" s="83">
        <f t="shared" si="1"/>
        <v>0</v>
      </c>
      <c r="Q22" s="83">
        <f t="shared" si="1"/>
        <v>10</v>
      </c>
      <c r="R22" s="83">
        <f t="shared" si="1"/>
        <v>46</v>
      </c>
      <c r="S22" s="83">
        <f t="shared" si="1"/>
        <v>0</v>
      </c>
      <c r="T22" s="83">
        <f t="shared" si="1"/>
        <v>44</v>
      </c>
      <c r="U22" s="83">
        <f t="shared" si="1"/>
        <v>43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184.01599999999999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2.2799999999999998</v>
      </c>
      <c r="C26" s="72">
        <v>12.081</v>
      </c>
      <c r="D26" s="72">
        <v>17.564</v>
      </c>
      <c r="E26" s="72">
        <v>18.658000000000001</v>
      </c>
      <c r="F26" s="72">
        <v>18.178999999999998</v>
      </c>
      <c r="G26" s="72">
        <v>17.140999999999998</v>
      </c>
      <c r="H26" s="72">
        <v>19.251000000000001</v>
      </c>
      <c r="I26" s="72">
        <v>19.978999999999999</v>
      </c>
      <c r="J26" s="72">
        <v>310.40199999999999</v>
      </c>
      <c r="K26" s="72">
        <v>186.619</v>
      </c>
      <c r="L26" s="72">
        <v>111.452</v>
      </c>
      <c r="M26" s="72">
        <v>102.78400000000001</v>
      </c>
      <c r="N26" s="72">
        <v>103.307</v>
      </c>
      <c r="O26" s="72">
        <v>112.68300000000001</v>
      </c>
      <c r="P26" s="72">
        <v>110.63800000000001</v>
      </c>
      <c r="Q26" s="72">
        <v>229.227</v>
      </c>
      <c r="R26" s="72">
        <v>405.50299999999999</v>
      </c>
      <c r="S26" s="72">
        <v>382.29700000000003</v>
      </c>
      <c r="T26" s="72">
        <v>405.56900000000002</v>
      </c>
      <c r="U26" s="72">
        <v>416.35199999999998</v>
      </c>
      <c r="V26" s="72">
        <v>198.26599999999999</v>
      </c>
      <c r="W26" s="72">
        <v>93.070999999999998</v>
      </c>
      <c r="X26" s="72">
        <v>93.2</v>
      </c>
      <c r="Y26" s="72">
        <v>95.156999999999996</v>
      </c>
      <c r="Z26" s="73"/>
      <c r="AA26" s="74">
        <f>SUM(B26:Z26)</f>
        <v>3481.66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2.2799999999999998</v>
      </c>
      <c r="C28" s="57">
        <f t="shared" ref="C28:Z28" si="2">IF(LEN(C$2)&gt;0,SUM(C25:C27),"")</f>
        <v>12.081</v>
      </c>
      <c r="D28" s="57">
        <f t="shared" si="2"/>
        <v>17.564</v>
      </c>
      <c r="E28" s="57">
        <f t="shared" si="2"/>
        <v>18.658000000000001</v>
      </c>
      <c r="F28" s="57">
        <f t="shared" si="2"/>
        <v>18.178999999999998</v>
      </c>
      <c r="G28" s="57">
        <f t="shared" si="2"/>
        <v>17.140999999999998</v>
      </c>
      <c r="H28" s="57">
        <f t="shared" si="2"/>
        <v>19.251000000000001</v>
      </c>
      <c r="I28" s="57">
        <f t="shared" si="2"/>
        <v>19.978999999999999</v>
      </c>
      <c r="J28" s="57">
        <f t="shared" si="2"/>
        <v>310.40199999999999</v>
      </c>
      <c r="K28" s="57">
        <f t="shared" si="2"/>
        <v>186.619</v>
      </c>
      <c r="L28" s="57">
        <f t="shared" si="2"/>
        <v>111.452</v>
      </c>
      <c r="M28" s="57">
        <f t="shared" si="2"/>
        <v>102.78400000000001</v>
      </c>
      <c r="N28" s="57">
        <f t="shared" si="2"/>
        <v>103.307</v>
      </c>
      <c r="O28" s="57">
        <f t="shared" si="2"/>
        <v>112.68300000000001</v>
      </c>
      <c r="P28" s="57">
        <f t="shared" si="2"/>
        <v>110.63800000000001</v>
      </c>
      <c r="Q28" s="57">
        <f t="shared" si="2"/>
        <v>229.227</v>
      </c>
      <c r="R28" s="57">
        <f t="shared" si="2"/>
        <v>405.50299999999999</v>
      </c>
      <c r="S28" s="57">
        <f t="shared" si="2"/>
        <v>382.29700000000003</v>
      </c>
      <c r="T28" s="57">
        <f t="shared" si="2"/>
        <v>405.56900000000002</v>
      </c>
      <c r="U28" s="57">
        <f t="shared" si="2"/>
        <v>416.35199999999998</v>
      </c>
      <c r="V28" s="57">
        <f t="shared" si="2"/>
        <v>198.26599999999999</v>
      </c>
      <c r="W28" s="57">
        <f t="shared" si="2"/>
        <v>93.070999999999998</v>
      </c>
      <c r="X28" s="57">
        <f t="shared" si="2"/>
        <v>93.2</v>
      </c>
      <c r="Y28" s="57">
        <f t="shared" si="2"/>
        <v>95.156999999999996</v>
      </c>
      <c r="Z28" s="58" t="str">
        <f t="shared" si="2"/>
        <v/>
      </c>
      <c r="AA28" s="59">
        <f>SUM(AA25:AA27)</f>
        <v>3481.66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2.2799999999999998</v>
      </c>
      <c r="C39" s="83">
        <f t="shared" ref="C39:Z39" si="6">IF(LEN(C$2)&gt;0,C14+C22+C36,"")</f>
        <v>12.081000000000001</v>
      </c>
      <c r="D39" s="83">
        <f t="shared" si="6"/>
        <v>17.564</v>
      </c>
      <c r="E39" s="83">
        <f t="shared" si="6"/>
        <v>18.657999999999998</v>
      </c>
      <c r="F39" s="83">
        <f t="shared" si="6"/>
        <v>18.179000000000002</v>
      </c>
      <c r="G39" s="83">
        <f t="shared" si="6"/>
        <v>17.140999999999998</v>
      </c>
      <c r="H39" s="83">
        <f t="shared" si="6"/>
        <v>19.251000000000001</v>
      </c>
      <c r="I39" s="83">
        <f t="shared" si="6"/>
        <v>19.978999999999999</v>
      </c>
      <c r="J39" s="83">
        <f t="shared" si="6"/>
        <v>310.40199999999999</v>
      </c>
      <c r="K39" s="83">
        <f t="shared" si="6"/>
        <v>186.619</v>
      </c>
      <c r="L39" s="83">
        <f t="shared" si="6"/>
        <v>111.452</v>
      </c>
      <c r="M39" s="83">
        <f t="shared" si="6"/>
        <v>102.78399999999999</v>
      </c>
      <c r="N39" s="83">
        <f t="shared" si="6"/>
        <v>103.307</v>
      </c>
      <c r="O39" s="83">
        <f t="shared" si="6"/>
        <v>112.68300000000001</v>
      </c>
      <c r="P39" s="83">
        <f t="shared" si="6"/>
        <v>110.63800000000001</v>
      </c>
      <c r="Q39" s="83">
        <f t="shared" si="6"/>
        <v>229.227</v>
      </c>
      <c r="R39" s="83">
        <f t="shared" si="6"/>
        <v>405.50299999999999</v>
      </c>
      <c r="S39" s="83">
        <f t="shared" si="6"/>
        <v>382.29699999999997</v>
      </c>
      <c r="T39" s="83">
        <f t="shared" si="6"/>
        <v>405.56900000000002</v>
      </c>
      <c r="U39" s="83">
        <f t="shared" si="6"/>
        <v>416.35199999999998</v>
      </c>
      <c r="V39" s="83">
        <f t="shared" si="6"/>
        <v>198.26599999999999</v>
      </c>
      <c r="W39" s="83">
        <f t="shared" si="6"/>
        <v>93.070999999999998</v>
      </c>
      <c r="X39" s="83">
        <f t="shared" si="6"/>
        <v>93.2</v>
      </c>
      <c r="Y39" s="83">
        <f t="shared" si="6"/>
        <v>95.156999999999996</v>
      </c>
      <c r="Z39" s="84" t="str">
        <f t="shared" si="6"/>
        <v/>
      </c>
      <c r="AA39" s="96">
        <f>SUM(B39:Z39)</f>
        <v>3481.66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2.2799999999999998</v>
      </c>
      <c r="C4" s="18">
        <v>12.081</v>
      </c>
      <c r="D4" s="18">
        <v>17.564</v>
      </c>
      <c r="E4" s="18">
        <v>18.658000000000001</v>
      </c>
      <c r="F4" s="18">
        <v>18.178999999999998</v>
      </c>
      <c r="G4" s="18">
        <v>17.140999999999998</v>
      </c>
      <c r="H4" s="18">
        <v>19.251000000000001</v>
      </c>
      <c r="I4" s="18">
        <v>19.978999999999999</v>
      </c>
      <c r="J4" s="18">
        <v>310.40199999999999</v>
      </c>
      <c r="K4" s="18">
        <v>186.619</v>
      </c>
      <c r="L4" s="18">
        <v>111.452</v>
      </c>
      <c r="M4" s="18">
        <v>102.78400000000001</v>
      </c>
      <c r="N4" s="18">
        <v>103.307</v>
      </c>
      <c r="O4" s="18">
        <v>112.68300000000001</v>
      </c>
      <c r="P4" s="18">
        <v>110.63800000000001</v>
      </c>
      <c r="Q4" s="18">
        <v>229.227</v>
      </c>
      <c r="R4" s="18">
        <v>405.50299999999999</v>
      </c>
      <c r="S4" s="18">
        <v>382.29700000000003</v>
      </c>
      <c r="T4" s="18">
        <v>405.56900000000002</v>
      </c>
      <c r="U4" s="18">
        <v>416.35199999999998</v>
      </c>
      <c r="V4" s="18">
        <v>198.26599999999999</v>
      </c>
      <c r="W4" s="18">
        <v>93.070999999999998</v>
      </c>
      <c r="X4" s="18">
        <v>93.2</v>
      </c>
      <c r="Y4" s="18">
        <v>95.156999999999996</v>
      </c>
      <c r="Z4" s="19"/>
      <c r="AA4" s="20">
        <f>SUM(B4:Z4)</f>
        <v>3481.66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45.94</v>
      </c>
      <c r="C7" s="28">
        <v>43.25</v>
      </c>
      <c r="D7" s="28">
        <v>31.2</v>
      </c>
      <c r="E7" s="28">
        <v>29.27</v>
      </c>
      <c r="F7" s="28">
        <v>31.3</v>
      </c>
      <c r="G7" s="28">
        <v>46.03</v>
      </c>
      <c r="H7" s="28">
        <v>58.18</v>
      </c>
      <c r="I7" s="28">
        <v>68.45</v>
      </c>
      <c r="J7" s="28">
        <v>62.01</v>
      </c>
      <c r="K7" s="28">
        <v>62.01</v>
      </c>
      <c r="L7" s="28">
        <v>51.64</v>
      </c>
      <c r="M7" s="28">
        <v>52.47</v>
      </c>
      <c r="N7" s="28">
        <v>52.22</v>
      </c>
      <c r="O7" s="28">
        <v>51.9</v>
      </c>
      <c r="P7" s="28">
        <v>60.71</v>
      </c>
      <c r="Q7" s="28">
        <v>69.25</v>
      </c>
      <c r="R7" s="28">
        <v>80.06</v>
      </c>
      <c r="S7" s="28">
        <v>79.239999999999995</v>
      </c>
      <c r="T7" s="28">
        <v>82.6</v>
      </c>
      <c r="U7" s="28">
        <v>76.62</v>
      </c>
      <c r="V7" s="28">
        <v>66.400000000000006</v>
      </c>
      <c r="W7" s="28">
        <v>55.34</v>
      </c>
      <c r="X7" s="28">
        <v>51.07</v>
      </c>
      <c r="Y7" s="28">
        <v>46.84</v>
      </c>
      <c r="Z7" s="29"/>
      <c r="AA7" s="30">
        <v>56.416666666666657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</v>
      </c>
      <c r="J11" s="47">
        <v>290.565</v>
      </c>
      <c r="K11" s="47">
        <v>167.18600000000001</v>
      </c>
      <c r="L11" s="47">
        <v>97</v>
      </c>
      <c r="M11" s="47">
        <v>98</v>
      </c>
      <c r="N11" s="47">
        <v>100</v>
      </c>
      <c r="O11" s="47">
        <v>100</v>
      </c>
      <c r="P11" s="47">
        <v>100</v>
      </c>
      <c r="Q11" s="47">
        <v>210.05500000000001</v>
      </c>
      <c r="R11" s="47">
        <v>404</v>
      </c>
      <c r="S11" s="47">
        <v>377.27499999999998</v>
      </c>
      <c r="T11" s="47">
        <v>402</v>
      </c>
      <c r="U11" s="47">
        <v>401</v>
      </c>
      <c r="V11" s="47">
        <v>196.488</v>
      </c>
      <c r="W11" s="47">
        <v>90</v>
      </c>
      <c r="X11" s="47">
        <v>90</v>
      </c>
      <c r="Y11" s="47">
        <v>90</v>
      </c>
      <c r="Z11" s="48"/>
      <c r="AA11" s="49">
        <f>SUM(B11:Z11)</f>
        <v>3216.569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2.2799999999999998</v>
      </c>
      <c r="C13" s="52">
        <v>11.081</v>
      </c>
      <c r="D13" s="52">
        <v>16.764000000000003</v>
      </c>
      <c r="E13" s="52">
        <v>17.858000000000001</v>
      </c>
      <c r="F13" s="52">
        <v>18.179000000000002</v>
      </c>
      <c r="G13" s="52">
        <v>16.806999999999999</v>
      </c>
      <c r="H13" s="52">
        <v>17.474</v>
      </c>
      <c r="I13" s="52">
        <v>16.814</v>
      </c>
      <c r="J13" s="52">
        <v>17.439</v>
      </c>
      <c r="K13" s="52">
        <v>18.387999999999998</v>
      </c>
      <c r="L13" s="52">
        <v>13.058</v>
      </c>
      <c r="M13" s="52">
        <v>3.0300000000000002</v>
      </c>
      <c r="N13" s="52">
        <v>3.306</v>
      </c>
      <c r="O13" s="52">
        <v>12.683</v>
      </c>
      <c r="P13" s="52">
        <v>10.637</v>
      </c>
      <c r="Q13" s="52">
        <v>18.483000000000001</v>
      </c>
      <c r="R13" s="52">
        <v>4.7E-2</v>
      </c>
      <c r="S13" s="52">
        <v>3.5369999999999995</v>
      </c>
      <c r="T13" s="52">
        <v>2.887</v>
      </c>
      <c r="U13" s="52">
        <v>14.664</v>
      </c>
      <c r="V13" s="52">
        <v>1.175</v>
      </c>
      <c r="W13" s="52">
        <v>2.3889999999999998</v>
      </c>
      <c r="X13" s="52">
        <v>1.462</v>
      </c>
      <c r="Y13" s="52">
        <v>3.8339999999999996</v>
      </c>
      <c r="Z13" s="53"/>
      <c r="AA13" s="54">
        <f>SUM(B13:Z13)</f>
        <v>244.27600000000001</v>
      </c>
    </row>
    <row r="14" spans="1:27" ht="30" customHeight="1" thickBot="1" x14ac:dyDescent="0.25">
      <c r="A14" s="55" t="s">
        <v>10</v>
      </c>
      <c r="B14" s="56">
        <f>IF(LEN(B$2)&gt;0,SUM(B10:B13),"")</f>
        <v>2.2799999999999998</v>
      </c>
      <c r="C14" s="57">
        <f t="shared" ref="C14:Z14" si="0">IF(LEN(C$2)&gt;0,SUM(C10:C13),"")</f>
        <v>11.081</v>
      </c>
      <c r="D14" s="57">
        <f t="shared" si="0"/>
        <v>16.764000000000003</v>
      </c>
      <c r="E14" s="57">
        <f t="shared" si="0"/>
        <v>17.858000000000001</v>
      </c>
      <c r="F14" s="57">
        <f t="shared" si="0"/>
        <v>18.179000000000002</v>
      </c>
      <c r="G14" s="57">
        <f t="shared" si="0"/>
        <v>16.806999999999999</v>
      </c>
      <c r="H14" s="57">
        <f t="shared" si="0"/>
        <v>17.474</v>
      </c>
      <c r="I14" s="57">
        <f t="shared" si="0"/>
        <v>19.814</v>
      </c>
      <c r="J14" s="57">
        <f t="shared" si="0"/>
        <v>308.00400000000002</v>
      </c>
      <c r="K14" s="57">
        <f t="shared" si="0"/>
        <v>185.57400000000001</v>
      </c>
      <c r="L14" s="57">
        <f t="shared" si="0"/>
        <v>110.05799999999999</v>
      </c>
      <c r="M14" s="57">
        <f t="shared" si="0"/>
        <v>101.03</v>
      </c>
      <c r="N14" s="57">
        <f t="shared" si="0"/>
        <v>103.306</v>
      </c>
      <c r="O14" s="57">
        <f t="shared" si="0"/>
        <v>112.68299999999999</v>
      </c>
      <c r="P14" s="57">
        <f t="shared" si="0"/>
        <v>110.637</v>
      </c>
      <c r="Q14" s="57">
        <f t="shared" si="0"/>
        <v>228.53800000000001</v>
      </c>
      <c r="R14" s="57">
        <f t="shared" si="0"/>
        <v>404.04700000000003</v>
      </c>
      <c r="S14" s="57">
        <f t="shared" si="0"/>
        <v>380.81199999999995</v>
      </c>
      <c r="T14" s="57">
        <f t="shared" si="0"/>
        <v>404.887</v>
      </c>
      <c r="U14" s="57">
        <f t="shared" si="0"/>
        <v>415.66399999999999</v>
      </c>
      <c r="V14" s="57">
        <f t="shared" si="0"/>
        <v>197.66300000000001</v>
      </c>
      <c r="W14" s="57">
        <f t="shared" si="0"/>
        <v>92.388999999999996</v>
      </c>
      <c r="X14" s="57">
        <f t="shared" si="0"/>
        <v>91.462000000000003</v>
      </c>
      <c r="Y14" s="57">
        <f t="shared" si="0"/>
        <v>93.834000000000003</v>
      </c>
      <c r="Z14" s="58" t="str">
        <f t="shared" si="0"/>
        <v/>
      </c>
      <c r="AA14" s="59">
        <f>SUM(AA9:AA13)</f>
        <v>3460.8449999999998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0.33400000000000002</v>
      </c>
      <c r="H19" s="76">
        <v>1.7769999999999999</v>
      </c>
      <c r="I19" s="76">
        <v>0.16500000000000001</v>
      </c>
      <c r="J19" s="76">
        <v>2.3979999999999997</v>
      </c>
      <c r="K19" s="76">
        <v>1.0449999999999999</v>
      </c>
      <c r="L19" s="76">
        <v>1.3940000000000001</v>
      </c>
      <c r="M19" s="76">
        <v>1.754</v>
      </c>
      <c r="N19" s="76">
        <v>1E-3</v>
      </c>
      <c r="O19" s="76"/>
      <c r="P19" s="76">
        <v>1E-3</v>
      </c>
      <c r="Q19" s="76">
        <v>0.68900000000000006</v>
      </c>
      <c r="R19" s="76">
        <v>1.456</v>
      </c>
      <c r="S19" s="76">
        <v>1.4850000000000001</v>
      </c>
      <c r="T19" s="76">
        <v>0.68200000000000005</v>
      </c>
      <c r="U19" s="76">
        <v>0.68800000000000006</v>
      </c>
      <c r="V19" s="76">
        <v>0.60299999999999998</v>
      </c>
      <c r="W19" s="76">
        <v>0.68200000000000005</v>
      </c>
      <c r="X19" s="76">
        <v>1.738</v>
      </c>
      <c r="Y19" s="76">
        <v>1.323</v>
      </c>
      <c r="Z19" s="73"/>
      <c r="AA19" s="74">
        <f>SUM(B19:Z19)</f>
        <v>18.215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</v>
      </c>
      <c r="G22" s="83">
        <f t="shared" si="1"/>
        <v>0.33400000000000002</v>
      </c>
      <c r="H22" s="83">
        <f t="shared" si="1"/>
        <v>1.7769999999999999</v>
      </c>
      <c r="I22" s="83">
        <f t="shared" si="1"/>
        <v>0.16500000000000001</v>
      </c>
      <c r="J22" s="83">
        <f t="shared" si="1"/>
        <v>2.3979999999999997</v>
      </c>
      <c r="K22" s="83">
        <f t="shared" si="1"/>
        <v>1.0449999999999999</v>
      </c>
      <c r="L22" s="83">
        <f t="shared" si="1"/>
        <v>1.3940000000000001</v>
      </c>
      <c r="M22" s="83">
        <f t="shared" si="1"/>
        <v>1.754</v>
      </c>
      <c r="N22" s="83">
        <f t="shared" si="1"/>
        <v>1E-3</v>
      </c>
      <c r="O22" s="83">
        <f t="shared" si="1"/>
        <v>0</v>
      </c>
      <c r="P22" s="83">
        <f t="shared" si="1"/>
        <v>1E-3</v>
      </c>
      <c r="Q22" s="83">
        <f t="shared" si="1"/>
        <v>0.68900000000000006</v>
      </c>
      <c r="R22" s="83">
        <f t="shared" si="1"/>
        <v>1.456</v>
      </c>
      <c r="S22" s="83">
        <f t="shared" si="1"/>
        <v>1.4850000000000001</v>
      </c>
      <c r="T22" s="83">
        <f t="shared" si="1"/>
        <v>0.68200000000000005</v>
      </c>
      <c r="U22" s="83">
        <f t="shared" si="1"/>
        <v>0.68800000000000006</v>
      </c>
      <c r="V22" s="83">
        <f t="shared" si="1"/>
        <v>0.60299999999999998</v>
      </c>
      <c r="W22" s="83">
        <f t="shared" si="1"/>
        <v>0.68200000000000005</v>
      </c>
      <c r="X22" s="83">
        <f t="shared" si="1"/>
        <v>1.738</v>
      </c>
      <c r="Y22" s="83">
        <f t="shared" si="1"/>
        <v>1.323</v>
      </c>
      <c r="Z22" s="84">
        <f t="shared" si="1"/>
        <v>0</v>
      </c>
      <c r="AA22" s="85">
        <f t="shared" si="1"/>
        <v>20.815000000000001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2.2799999999999998</v>
      </c>
      <c r="C26" s="72">
        <v>12.081</v>
      </c>
      <c r="D26" s="72">
        <v>17.564</v>
      </c>
      <c r="E26" s="72">
        <v>18.658000000000001</v>
      </c>
      <c r="F26" s="72">
        <v>18.178999999999998</v>
      </c>
      <c r="G26" s="72">
        <v>17.140999999999998</v>
      </c>
      <c r="H26" s="72">
        <v>19.251000000000001</v>
      </c>
      <c r="I26" s="72">
        <v>19.978999999999999</v>
      </c>
      <c r="J26" s="72">
        <v>310.40199999999999</v>
      </c>
      <c r="K26" s="72">
        <v>186.619</v>
      </c>
      <c r="L26" s="72">
        <v>111.452</v>
      </c>
      <c r="M26" s="72">
        <v>102.78400000000001</v>
      </c>
      <c r="N26" s="72">
        <v>103.307</v>
      </c>
      <c r="O26" s="72">
        <v>112.68300000000001</v>
      </c>
      <c r="P26" s="72">
        <v>110.63800000000001</v>
      </c>
      <c r="Q26" s="72">
        <v>229.227</v>
      </c>
      <c r="R26" s="72">
        <v>405.50299999999999</v>
      </c>
      <c r="S26" s="72">
        <v>382.29700000000003</v>
      </c>
      <c r="T26" s="72">
        <v>405.56900000000002</v>
      </c>
      <c r="U26" s="72">
        <v>416.35199999999998</v>
      </c>
      <c r="V26" s="72">
        <v>198.26599999999999</v>
      </c>
      <c r="W26" s="72">
        <v>93.070999999999998</v>
      </c>
      <c r="X26" s="72">
        <v>93.2</v>
      </c>
      <c r="Y26" s="72">
        <v>95.156999999999996</v>
      </c>
      <c r="Z26" s="73"/>
      <c r="AA26" s="74">
        <f>SUM(B26:Z26)</f>
        <v>3481.66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2.2799999999999998</v>
      </c>
      <c r="C28" s="57">
        <f t="shared" si="2"/>
        <v>12.081</v>
      </c>
      <c r="D28" s="57">
        <f t="shared" si="2"/>
        <v>17.564</v>
      </c>
      <c r="E28" s="57">
        <f t="shared" si="2"/>
        <v>18.658000000000001</v>
      </c>
      <c r="F28" s="57">
        <f t="shared" si="2"/>
        <v>18.178999999999998</v>
      </c>
      <c r="G28" s="57">
        <f t="shared" si="2"/>
        <v>17.140999999999998</v>
      </c>
      <c r="H28" s="57">
        <f t="shared" si="2"/>
        <v>19.251000000000001</v>
      </c>
      <c r="I28" s="57">
        <f t="shared" si="2"/>
        <v>19.978999999999999</v>
      </c>
      <c r="J28" s="57">
        <f t="shared" si="2"/>
        <v>310.40199999999999</v>
      </c>
      <c r="K28" s="57">
        <f t="shared" si="2"/>
        <v>186.619</v>
      </c>
      <c r="L28" s="57">
        <f t="shared" si="2"/>
        <v>111.452</v>
      </c>
      <c r="M28" s="57">
        <f t="shared" si="2"/>
        <v>102.78400000000001</v>
      </c>
      <c r="N28" s="57">
        <f t="shared" si="2"/>
        <v>103.307</v>
      </c>
      <c r="O28" s="57">
        <f t="shared" si="2"/>
        <v>112.68300000000001</v>
      </c>
      <c r="P28" s="57">
        <f t="shared" si="2"/>
        <v>110.63800000000001</v>
      </c>
      <c r="Q28" s="57">
        <f t="shared" si="2"/>
        <v>229.227</v>
      </c>
      <c r="R28" s="57">
        <f t="shared" si="2"/>
        <v>405.50299999999999</v>
      </c>
      <c r="S28" s="57">
        <f t="shared" si="2"/>
        <v>382.29700000000003</v>
      </c>
      <c r="T28" s="57">
        <f t="shared" si="2"/>
        <v>405.56900000000002</v>
      </c>
      <c r="U28" s="57">
        <f t="shared" si="2"/>
        <v>416.35199999999998</v>
      </c>
      <c r="V28" s="57">
        <f t="shared" si="2"/>
        <v>198.26599999999999</v>
      </c>
      <c r="W28" s="57">
        <f t="shared" si="2"/>
        <v>93.070999999999998</v>
      </c>
      <c r="X28" s="57">
        <f t="shared" si="2"/>
        <v>93.2</v>
      </c>
      <c r="Y28" s="57">
        <f t="shared" si="2"/>
        <v>95.156999999999996</v>
      </c>
      <c r="Z28" s="58">
        <f t="shared" si="2"/>
        <v>0</v>
      </c>
      <c r="AA28" s="59">
        <f t="shared" si="2"/>
        <v>3481.66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2.2799999999999998</v>
      </c>
      <c r="C39" s="83">
        <f t="shared" ref="C39:Z39" si="6">SUM(C10:C13)+C22+C36</f>
        <v>12.081</v>
      </c>
      <c r="D39" s="83">
        <f t="shared" si="6"/>
        <v>17.564000000000004</v>
      </c>
      <c r="E39" s="83">
        <f t="shared" si="6"/>
        <v>18.658000000000001</v>
      </c>
      <c r="F39" s="83">
        <f t="shared" si="6"/>
        <v>18.179000000000002</v>
      </c>
      <c r="G39" s="83">
        <f t="shared" si="6"/>
        <v>17.140999999999998</v>
      </c>
      <c r="H39" s="83">
        <f t="shared" si="6"/>
        <v>19.251000000000001</v>
      </c>
      <c r="I39" s="83">
        <f t="shared" si="6"/>
        <v>19.978999999999999</v>
      </c>
      <c r="J39" s="83">
        <f t="shared" si="6"/>
        <v>310.40200000000004</v>
      </c>
      <c r="K39" s="83">
        <f t="shared" si="6"/>
        <v>186.619</v>
      </c>
      <c r="L39" s="83">
        <f t="shared" si="6"/>
        <v>111.452</v>
      </c>
      <c r="M39" s="83">
        <f t="shared" si="6"/>
        <v>102.78400000000001</v>
      </c>
      <c r="N39" s="83">
        <f t="shared" si="6"/>
        <v>103.307</v>
      </c>
      <c r="O39" s="83">
        <f t="shared" si="6"/>
        <v>112.68299999999999</v>
      </c>
      <c r="P39" s="83">
        <f t="shared" si="6"/>
        <v>110.63800000000001</v>
      </c>
      <c r="Q39" s="83">
        <f t="shared" si="6"/>
        <v>229.227</v>
      </c>
      <c r="R39" s="83">
        <f t="shared" si="6"/>
        <v>405.50300000000004</v>
      </c>
      <c r="S39" s="83">
        <f t="shared" si="6"/>
        <v>382.29699999999997</v>
      </c>
      <c r="T39" s="83">
        <f t="shared" si="6"/>
        <v>405.56900000000002</v>
      </c>
      <c r="U39" s="83">
        <f t="shared" si="6"/>
        <v>416.35199999999998</v>
      </c>
      <c r="V39" s="83">
        <f t="shared" si="6"/>
        <v>198.26600000000002</v>
      </c>
      <c r="W39" s="83">
        <f t="shared" si="6"/>
        <v>93.070999999999998</v>
      </c>
      <c r="X39" s="83">
        <f t="shared" si="6"/>
        <v>93.2</v>
      </c>
      <c r="Y39" s="83">
        <f t="shared" si="6"/>
        <v>95.156999999999996</v>
      </c>
      <c r="Z39" s="84">
        <f t="shared" si="6"/>
        <v>0</v>
      </c>
      <c r="AA39" s="96">
        <f>SUM(B39:Z39)</f>
        <v>3481.66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2020-11-25T21:25:48Z</dcterms:created>
  <dcterms:modified xsi:type="dcterms:W3CDTF">2020-11-25T21:25:50Z</dcterms:modified>
</cp:coreProperties>
</file>