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<sst xmlns="http://schemas.openxmlformats.org/spreadsheetml/2006/main" count="74" uniqueCount="41">
  <si>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24/11/2020 23:17:30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</si>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</sst>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216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100</c:v>
                </c:pt>
                <c:pt idx="9">
                  <c:v>7.6370000000000005</c:v>
                </c:pt>
                <c:pt idx="10">
                  <c:v>4.2050000000000001</c:v>
                </c:pt>
                <c:pt idx="11">
                  <c:v>3.7090000000000001</c:v>
                </c:pt>
                <c:pt idx="12">
                  <c:v>6.633</c:v>
                </c:pt>
                <c:pt idx="13">
                  <c:v>1.9969999999999999</c:v>
                </c:pt>
                <c:pt idx="15">
                  <c:v>2.8849999999999998</c:v>
                </c:pt>
                <c:pt idx="17">
                  <c:v>1.141</c:v>
                </c:pt>
                <c:pt idx="18">
                  <c:v>6.907</c:v>
                </c:pt>
                <c:pt idx="19">
                  <c:v>7.2469999999999999</c:v>
                </c:pt>
                <c:pt idx="20">
                  <c:v>5.5170000000000003</c:v>
                </c:pt>
                <c:pt idx="21">
                  <c:v>9.3019999999999996</c:v>
                </c:pt>
                <c:pt idx="22">
                  <c:v>10.37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3.3600000000000003</c:v>
                </c:pt>
                <c:pt idx="1">
                  <c:v>6.3049999999999997</c:v>
                </c:pt>
                <c:pt idx="2">
                  <c:v>7.86</c:v>
                </c:pt>
                <c:pt idx="3">
                  <c:v>3.8659999999999997</c:v>
                </c:pt>
                <c:pt idx="4">
                  <c:v>6.38</c:v>
                </c:pt>
                <c:pt idx="5">
                  <c:v>7.1219999999999999</c:v>
                </c:pt>
                <c:pt idx="6">
                  <c:v>2.8190000000000004</c:v>
                </c:pt>
                <c:pt idx="7">
                  <c:v>6.843</c:v>
                </c:pt>
                <c:pt idx="8">
                  <c:v>4.4449999999999994</c:v>
                </c:pt>
                <c:pt idx="13">
                  <c:v>0.10299999999999999</c:v>
                </c:pt>
                <c:pt idx="14">
                  <c:v>1.3659999999999999</c:v>
                </c:pt>
                <c:pt idx="16">
                  <c:v>0.65799999999999992</c:v>
                </c:pt>
                <c:pt idx="17">
                  <c:v>0.24099999999999999</c:v>
                </c:pt>
                <c:pt idx="20">
                  <c:v>16.851000000000003</c:v>
                </c:pt>
                <c:pt idx="21">
                  <c:v>3.91</c:v>
                </c:pt>
                <c:pt idx="23">
                  <c:v>3.6879999999999997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2957360"/>
        <c:axId val="162957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306.36</c:v>
                </c:pt>
                <c:pt idx="1">
                  <c:v>294.30500000000001</c:v>
                </c:pt>
                <c:pt idx="2">
                  <c:v>195.86</c:v>
                </c:pt>
                <c:pt idx="3">
                  <c:v>191.86600000000001</c:v>
                </c:pt>
                <c:pt idx="4">
                  <c:v>194.38</c:v>
                </c:pt>
                <c:pt idx="5">
                  <c:v>195.12200000000001</c:v>
                </c:pt>
                <c:pt idx="6">
                  <c:v>190.81899999999999</c:v>
                </c:pt>
                <c:pt idx="7">
                  <c:v>194.84299999999999</c:v>
                </c:pt>
                <c:pt idx="8">
                  <c:v>192.44499999999999</c:v>
                </c:pt>
                <c:pt idx="9">
                  <c:v>195.637</c:v>
                </c:pt>
                <c:pt idx="10">
                  <c:v>195.107</c:v>
                </c:pt>
                <c:pt idx="11">
                  <c:v>192.41399999999999</c:v>
                </c:pt>
                <c:pt idx="12">
                  <c:v>194.63300000000001</c:v>
                </c:pt>
                <c:pt idx="13">
                  <c:v>191.50700000000001</c:v>
                </c:pt>
                <c:pt idx="14">
                  <c:v>190.78800000000001</c:v>
                </c:pt>
                <c:pt idx="15">
                  <c:v>190.88499999999999</c:v>
                </c:pt>
                <c:pt idx="16">
                  <c:v>188.65799999999999</c:v>
                </c:pt>
                <c:pt idx="17">
                  <c:v>189.38200000000001</c:v>
                </c:pt>
                <c:pt idx="18">
                  <c:v>194.90700000000001</c:v>
                </c:pt>
                <c:pt idx="19">
                  <c:v>195.24700000000001</c:v>
                </c:pt>
                <c:pt idx="20">
                  <c:v>238.36799999999999</c:v>
                </c:pt>
                <c:pt idx="21">
                  <c:v>201.21199999999999</c:v>
                </c:pt>
                <c:pt idx="22">
                  <c:v>198.37</c:v>
                </c:pt>
                <c:pt idx="23">
                  <c:v>191.68799999999999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57360"/>
        <c:axId val="162957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46.2</c:v>
                </c:pt>
                <c:pt idx="1">
                  <c:v>43.02</c:v>
                </c:pt>
                <c:pt idx="2">
                  <c:v>40.28</c:v>
                </c:pt>
                <c:pt idx="3">
                  <c:v>30.78</c:v>
                </c:pt>
                <c:pt idx="4">
                  <c:v>35.630000000000003</c:v>
                </c:pt>
                <c:pt idx="5">
                  <c:v>43.73</c:v>
                </c:pt>
                <c:pt idx="6">
                  <c:v>56</c:v>
                </c:pt>
                <c:pt idx="7">
                  <c:v>67.150000000000006</c:v>
                </c:pt>
                <c:pt idx="8">
                  <c:v>70.010000000000005</c:v>
                </c:pt>
                <c:pt idx="9">
                  <c:v>59.03</c:v>
                </c:pt>
                <c:pt idx="10">
                  <c:v>48.99</c:v>
                </c:pt>
                <c:pt idx="11">
                  <c:v>48.97</c:v>
                </c:pt>
                <c:pt idx="12">
                  <c:v>48.17</c:v>
                </c:pt>
                <c:pt idx="13">
                  <c:v>48.96</c:v>
                </c:pt>
                <c:pt idx="14">
                  <c:v>58</c:v>
                </c:pt>
                <c:pt idx="15">
                  <c:v>62.9</c:v>
                </c:pt>
                <c:pt idx="16">
                  <c:v>78.650000000000006</c:v>
                </c:pt>
                <c:pt idx="17">
                  <c:v>78.25</c:v>
                </c:pt>
                <c:pt idx="18">
                  <c:v>74.510000000000005</c:v>
                </c:pt>
                <c:pt idx="19">
                  <c:v>75</c:v>
                </c:pt>
                <c:pt idx="20">
                  <c:v>71.67</c:v>
                </c:pt>
                <c:pt idx="21">
                  <c:v>52.25</c:v>
                </c:pt>
                <c:pt idx="22">
                  <c:v>43.22</c:v>
                </c:pt>
                <c:pt idx="23">
                  <c:v>45.63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049264"/>
        <c:axId val="162958144"/>
      </c:lineChart>
      <c:catAx>
        <c:axId val="162957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957752"/>
        <c:crosses val="autoZero"/>
        <c:auto val="1"/>
        <c:lblAlgn val="ctr"/>
        <c:lblOffset val="100"/>
        <c:noMultiLvlLbl val="0"/>
      </c:catAx>
      <c:valAx>
        <c:axId val="16295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957360"/>
        <c:crosses val="autoZero"/>
        <c:crossBetween val="between"/>
      </c:valAx>
      <c:valAx>
        <c:axId val="162958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49264"/>
        <c:crosses val="max"/>
        <c:crossBetween val="between"/>
      </c:valAx>
      <c:catAx>
        <c:axId val="283049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2958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44160</v>
          </cell>
        </row>
        <row r="5">
          <cell r="C5" t="str">
            <v>LIDA2</v>
          </cell>
        </row>
        <row r="20">
          <cell r="C20">
            <v>4540</v>
          </cell>
        </row>
        <row r="21">
          <cell r="C21">
            <v>282.54999999999995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75.817000000000007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6.4359999999999999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3.4000000000000004</v>
          </cell>
        </row>
        <row r="33">
          <cell r="C33">
            <v>0</v>
          </cell>
        </row>
        <row r="34">
          <cell r="C34">
            <v>254.66999999999996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446</v>
          </cell>
        </row>
        <row r="39">
          <cell r="C39">
            <v>3730</v>
          </cell>
        </row>
        <row r="40">
          <cell r="C40">
            <v>385</v>
          </cell>
        </row>
        <row r="41">
          <cell r="C41">
            <v>85.73299999999999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46.2</v>
          </cell>
          <cell r="C7">
            <v>43.02</v>
          </cell>
          <cell r="D7">
            <v>40.28</v>
          </cell>
          <cell r="E7">
            <v>30.78</v>
          </cell>
          <cell r="F7">
            <v>35.630000000000003</v>
          </cell>
          <cell r="G7">
            <v>43.73</v>
          </cell>
          <cell r="H7">
            <v>56</v>
          </cell>
          <cell r="I7">
            <v>67.150000000000006</v>
          </cell>
          <cell r="J7">
            <v>70.010000000000005</v>
          </cell>
          <cell r="K7">
            <v>59.03</v>
          </cell>
          <cell r="L7">
            <v>48.99</v>
          </cell>
          <cell r="M7">
            <v>48.97</v>
          </cell>
          <cell r="N7">
            <v>48.17</v>
          </cell>
          <cell r="O7">
            <v>48.96</v>
          </cell>
          <cell r="P7">
            <v>58</v>
          </cell>
          <cell r="Q7">
            <v>62.9</v>
          </cell>
          <cell r="R7">
            <v>78.650000000000006</v>
          </cell>
          <cell r="S7">
            <v>78.25</v>
          </cell>
          <cell r="T7">
            <v>74.510000000000005</v>
          </cell>
          <cell r="U7">
            <v>75</v>
          </cell>
          <cell r="V7">
            <v>71.67</v>
          </cell>
          <cell r="W7">
            <v>52.25</v>
          </cell>
          <cell r="X7">
            <v>43.22</v>
          </cell>
          <cell r="Y7">
            <v>45.63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20">
          <cell r="V20">
            <v>28</v>
          </cell>
        </row>
        <row r="26">
          <cell r="B26">
            <v>115</v>
          </cell>
          <cell r="C26">
            <v>100</v>
          </cell>
        </row>
        <row r="37">
          <cell r="K37">
            <v>4.758</v>
          </cell>
          <cell r="L37">
            <v>3</v>
          </cell>
          <cell r="M37">
            <v>2</v>
          </cell>
          <cell r="N37">
            <v>2.8170000000000002</v>
          </cell>
          <cell r="O37">
            <v>1</v>
          </cell>
          <cell r="Q37">
            <v>1.6910000000000001</v>
          </cell>
          <cell r="T37">
            <v>2.9540000000000002</v>
          </cell>
          <cell r="U37">
            <v>3.1240000000000001</v>
          </cell>
          <cell r="V37">
            <v>3.6560000000000001</v>
          </cell>
          <cell r="W37">
            <v>5.0640000000000001</v>
          </cell>
          <cell r="X37">
            <v>6.4219999999999997</v>
          </cell>
        </row>
        <row r="38">
          <cell r="K38">
            <v>2.879</v>
          </cell>
          <cell r="L38">
            <v>1.2050000000000001</v>
          </cell>
          <cell r="M38">
            <v>1.7090000000000001</v>
          </cell>
          <cell r="N38">
            <v>3.8159999999999998</v>
          </cell>
          <cell r="O38">
            <v>0.997</v>
          </cell>
          <cell r="Q38">
            <v>1.194</v>
          </cell>
          <cell r="S38">
            <v>1.141</v>
          </cell>
          <cell r="T38">
            <v>3.9529999999999998</v>
          </cell>
          <cell r="U38">
            <v>4.1230000000000002</v>
          </cell>
          <cell r="V38">
            <v>1.861</v>
          </cell>
          <cell r="W38">
            <v>4.2380000000000004</v>
          </cell>
          <cell r="X38">
            <v>3.948</v>
          </cell>
        </row>
        <row r="59">
          <cell r="B59">
            <v>3.3600000000000003</v>
          </cell>
          <cell r="C59">
            <v>6.3049999999999997</v>
          </cell>
          <cell r="D59">
            <v>7.86</v>
          </cell>
          <cell r="E59">
            <v>3.8659999999999997</v>
          </cell>
          <cell r="F59">
            <v>6.38</v>
          </cell>
          <cell r="G59">
            <v>7.1219999999999999</v>
          </cell>
          <cell r="H59">
            <v>2.8190000000000004</v>
          </cell>
          <cell r="I59">
            <v>6.843</v>
          </cell>
          <cell r="J59">
            <v>4.4449999999999994</v>
          </cell>
          <cell r="O59">
            <v>0.10299999999999999</v>
          </cell>
          <cell r="P59">
            <v>1.3659999999999999</v>
          </cell>
          <cell r="R59">
            <v>0.65799999999999992</v>
          </cell>
          <cell r="S59">
            <v>0.24099999999999999</v>
          </cell>
          <cell r="V59">
            <v>16.851000000000003</v>
          </cell>
          <cell r="W59">
            <v>3.91</v>
          </cell>
          <cell r="Y59">
            <v>3.6879999999999997</v>
          </cell>
        </row>
        <row r="66">
          <cell r="L66">
            <v>2.9020000000000001</v>
          </cell>
          <cell r="M66">
            <v>0.70500000000000007</v>
          </cell>
          <cell r="O66">
            <v>1.407</v>
          </cell>
          <cell r="P66">
            <v>1.4220000000000002</v>
          </cell>
        </row>
      </sheetData>
      <sheetData sheetId="15">
        <row r="20">
          <cell r="I20">
            <v>5</v>
          </cell>
          <cell r="J20">
            <v>5</v>
          </cell>
          <cell r="K20">
            <v>17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</row>
        <row r="23">
          <cell r="K23">
            <v>110</v>
          </cell>
          <cell r="R23">
            <v>50</v>
          </cell>
          <cell r="S23">
            <v>78</v>
          </cell>
          <cell r="T23">
            <v>78</v>
          </cell>
          <cell r="U23">
            <v>78</v>
          </cell>
        </row>
        <row r="25">
          <cell r="B25">
            <v>64</v>
          </cell>
          <cell r="C25">
            <v>63</v>
          </cell>
          <cell r="D25">
            <v>64</v>
          </cell>
          <cell r="E25">
            <v>64</v>
          </cell>
          <cell r="F25">
            <v>64</v>
          </cell>
          <cell r="G25">
            <v>64</v>
          </cell>
          <cell r="H25">
            <v>64</v>
          </cell>
          <cell r="L25">
            <v>68</v>
          </cell>
          <cell r="M25">
            <v>68</v>
          </cell>
          <cell r="N25">
            <v>68</v>
          </cell>
          <cell r="O25">
            <v>68</v>
          </cell>
          <cell r="P25">
            <v>68</v>
          </cell>
          <cell r="X25">
            <v>68</v>
          </cell>
          <cell r="Y25">
            <v>68</v>
          </cell>
        </row>
        <row r="26">
          <cell r="I26">
            <v>183</v>
          </cell>
          <cell r="J26">
            <v>183</v>
          </cell>
          <cell r="Q26">
            <v>168</v>
          </cell>
          <cell r="V26">
            <v>168</v>
          </cell>
          <cell r="W26">
            <v>183</v>
          </cell>
        </row>
        <row r="29">
          <cell r="B29">
            <v>124</v>
          </cell>
          <cell r="C29">
            <v>124</v>
          </cell>
          <cell r="D29">
            <v>124</v>
          </cell>
          <cell r="E29">
            <v>124</v>
          </cell>
          <cell r="F29">
            <v>124</v>
          </cell>
          <cell r="G29">
            <v>124</v>
          </cell>
          <cell r="H29">
            <v>124</v>
          </cell>
          <cell r="K29">
            <v>61</v>
          </cell>
          <cell r="L29">
            <v>120</v>
          </cell>
          <cell r="M29">
            <v>120</v>
          </cell>
          <cell r="N29">
            <v>120</v>
          </cell>
          <cell r="O29">
            <v>120</v>
          </cell>
          <cell r="P29">
            <v>120</v>
          </cell>
          <cell r="Q29">
            <v>15</v>
          </cell>
          <cell r="R29">
            <v>133</v>
          </cell>
          <cell r="W29">
            <v>5</v>
          </cell>
          <cell r="X29">
            <v>120</v>
          </cell>
          <cell r="Y29">
            <v>120</v>
          </cell>
        </row>
        <row r="45">
          <cell r="S45">
            <v>105</v>
          </cell>
          <cell r="T45">
            <v>105</v>
          </cell>
          <cell r="U45">
            <v>105</v>
          </cell>
          <cell r="V45">
            <v>70</v>
          </cell>
        </row>
        <row r="59">
          <cell r="B59">
            <v>0.34900000000000003</v>
          </cell>
          <cell r="C59">
            <v>2.6709999999999998</v>
          </cell>
          <cell r="D59">
            <v>3.4899999999999993</v>
          </cell>
          <cell r="E59">
            <v>1.1539999999999999</v>
          </cell>
          <cell r="F59">
            <v>0.95199999999999996</v>
          </cell>
          <cell r="G59">
            <v>0.747</v>
          </cell>
          <cell r="H59">
            <v>0.432</v>
          </cell>
          <cell r="I59">
            <v>0.66600000000000004</v>
          </cell>
          <cell r="J59">
            <v>2.6480000000000001</v>
          </cell>
          <cell r="K59">
            <v>7.2889999999999997</v>
          </cell>
          <cell r="L59">
            <v>7.1069999999999993</v>
          </cell>
          <cell r="M59">
            <v>4.4139999999999997</v>
          </cell>
          <cell r="N59">
            <v>5.9270000000000005</v>
          </cell>
          <cell r="O59">
            <v>3.5070000000000001</v>
          </cell>
          <cell r="P59">
            <v>2.7879999999999998</v>
          </cell>
          <cell r="Q59">
            <v>2.528</v>
          </cell>
          <cell r="R59">
            <v>0.65800000000000003</v>
          </cell>
          <cell r="S59">
            <v>1.3820000000000001</v>
          </cell>
          <cell r="T59">
            <v>6.1539999999999999</v>
          </cell>
          <cell r="U59">
            <v>7.2469999999999999</v>
          </cell>
          <cell r="W59">
            <v>12.484999999999999</v>
          </cell>
          <cell r="X59">
            <v>10.370000000000001</v>
          </cell>
          <cell r="Y59">
            <v>0.76800000000000002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</row>
        <row r="66">
          <cell r="B66">
            <v>118.01100000000001</v>
          </cell>
          <cell r="C66">
            <v>103.634</v>
          </cell>
          <cell r="D66">
            <v>3.57</v>
          </cell>
          <cell r="E66">
            <v>1.9119999999999999</v>
          </cell>
          <cell r="F66">
            <v>4.6280000000000001</v>
          </cell>
          <cell r="G66">
            <v>6.375</v>
          </cell>
          <cell r="H66">
            <v>2.387</v>
          </cell>
          <cell r="I66">
            <v>6.1769999999999996</v>
          </cell>
          <cell r="J66">
            <v>1.7970000000000002</v>
          </cell>
          <cell r="K66">
            <v>0.34799999999999998</v>
          </cell>
          <cell r="N66">
            <v>0.70599999999999996</v>
          </cell>
          <cell r="Q66">
            <v>0.35699999999999998</v>
          </cell>
          <cell r="T66">
            <v>0.753</v>
          </cell>
          <cell r="V66">
            <v>0.36799999999999999</v>
          </cell>
          <cell r="W66">
            <v>0.72700000000000009</v>
          </cell>
          <cell r="Y66">
            <v>2.92</v>
          </cell>
        </row>
      </sheetData>
      <sheetData sheetId="16">
        <row r="7">
          <cell r="B7">
            <v>46.2</v>
          </cell>
          <cell r="C7">
            <v>43.02</v>
          </cell>
          <cell r="D7">
            <v>40.28</v>
          </cell>
          <cell r="E7">
            <v>30.78</v>
          </cell>
          <cell r="F7">
            <v>35.630000000000003</v>
          </cell>
          <cell r="G7">
            <v>43.73</v>
          </cell>
          <cell r="H7">
            <v>56</v>
          </cell>
          <cell r="I7">
            <v>67.150000000000006</v>
          </cell>
          <cell r="J7">
            <v>70.010000000000005</v>
          </cell>
          <cell r="K7">
            <v>59.03</v>
          </cell>
          <cell r="L7">
            <v>48.99</v>
          </cell>
          <cell r="M7">
            <v>48.97</v>
          </cell>
          <cell r="N7">
            <v>48.17</v>
          </cell>
          <cell r="O7">
            <v>48.96</v>
          </cell>
          <cell r="P7">
            <v>58</v>
          </cell>
          <cell r="Q7">
            <v>62.9</v>
          </cell>
          <cell r="R7">
            <v>78.650000000000006</v>
          </cell>
          <cell r="S7">
            <v>78.25</v>
          </cell>
          <cell r="T7">
            <v>74.510000000000005</v>
          </cell>
          <cell r="U7">
            <v>75</v>
          </cell>
          <cell r="V7">
            <v>71.67</v>
          </cell>
          <cell r="W7">
            <v>52.25</v>
          </cell>
          <cell r="X7">
            <v>43.22</v>
          </cell>
          <cell r="Y7">
            <v>45.63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LIG_MEGALOPOLIS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44160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44161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44161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306.36</v>
      </c>
      <c r="C4" s="18">
        <v>294.30500000000001</v>
      </c>
      <c r="D4" s="18">
        <v>195.86</v>
      </c>
      <c r="E4" s="18">
        <v>191.86600000000001</v>
      </c>
      <c r="F4" s="18">
        <v>194.38</v>
      </c>
      <c r="G4" s="18">
        <v>195.12200000000001</v>
      </c>
      <c r="H4" s="18">
        <v>190.81899999999999</v>
      </c>
      <c r="I4" s="18">
        <v>194.84299999999999</v>
      </c>
      <c r="J4" s="18">
        <v>192.44499999999999</v>
      </c>
      <c r="K4" s="18">
        <v>195.637</v>
      </c>
      <c r="L4" s="18">
        <v>195.107</v>
      </c>
      <c r="M4" s="18">
        <v>192.41399999999999</v>
      </c>
      <c r="N4" s="18">
        <v>194.63300000000001</v>
      </c>
      <c r="O4" s="18">
        <v>191.50700000000001</v>
      </c>
      <c r="P4" s="18">
        <v>190.78800000000001</v>
      </c>
      <c r="Q4" s="18">
        <v>190.88499999999999</v>
      </c>
      <c r="R4" s="18">
        <v>188.65799999999999</v>
      </c>
      <c r="S4" s="18">
        <v>189.38200000000001</v>
      </c>
      <c r="T4" s="18">
        <v>194.90700000000001</v>
      </c>
      <c r="U4" s="18">
        <v>195.24700000000001</v>
      </c>
      <c r="V4" s="18">
        <v>238.36799999999999</v>
      </c>
      <c r="W4" s="18">
        <v>201.21199999999999</v>
      </c>
      <c r="X4" s="18">
        <v>198.37</v>
      </c>
      <c r="Y4" s="18">
        <v>191.68799999999999</v>
      </c>
      <c r="Z4" s="19"/>
      <c r="AA4" s="20">
        <f>SUM(B4:Z4)</f>
        <v>4904.8030000000008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46.2</v>
      </c>
      <c r="C7" s="28">
        <v>43.02</v>
      </c>
      <c r="D7" s="28">
        <v>40.28</v>
      </c>
      <c r="E7" s="28">
        <v>30.78</v>
      </c>
      <c r="F7" s="28">
        <v>35.630000000000003</v>
      </c>
      <c r="G7" s="28">
        <v>43.73</v>
      </c>
      <c r="H7" s="28">
        <v>56</v>
      </c>
      <c r="I7" s="28">
        <v>67.150000000000006</v>
      </c>
      <c r="J7" s="28">
        <v>70.010000000000005</v>
      </c>
      <c r="K7" s="28">
        <v>59.03</v>
      </c>
      <c r="L7" s="28">
        <v>48.99</v>
      </c>
      <c r="M7" s="28">
        <v>48.97</v>
      </c>
      <c r="N7" s="28">
        <v>48.17</v>
      </c>
      <c r="O7" s="28">
        <v>48.96</v>
      </c>
      <c r="P7" s="28">
        <v>58</v>
      </c>
      <c r="Q7" s="28">
        <v>62.9</v>
      </c>
      <c r="R7" s="28">
        <v>78.650000000000006</v>
      </c>
      <c r="S7" s="28">
        <v>78.25</v>
      </c>
      <c r="T7" s="28">
        <v>74.510000000000005</v>
      </c>
      <c r="U7" s="28">
        <v>75</v>
      </c>
      <c r="V7" s="28">
        <v>71.67</v>
      </c>
      <c r="W7" s="28">
        <v>52.25</v>
      </c>
      <c r="X7" s="28">
        <v>43.22</v>
      </c>
      <c r="Y7" s="28">
        <v>45.63</v>
      </c>
      <c r="Z7" s="29"/>
      <c r="AA7" s="30">
        <f>IF(SUM(GR_MAINLAND_MCP_SUM_SELL)&lt;&gt;0,AVERAGEIF(GR_MAINLAND_MCP_SUM_SELL,"&lt;&gt;"""),"")</f>
        <v>55.291666666666679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216</v>
      </c>
      <c r="W10" s="42">
        <v>188</v>
      </c>
      <c r="X10" s="42">
        <v>188</v>
      </c>
      <c r="Y10" s="42">
        <v>188</v>
      </c>
      <c r="Z10" s="43"/>
      <c r="AA10" s="44">
        <f>SUM(B10:Z10)</f>
        <v>4540</v>
      </c>
    </row>
    <row r="11" spans="1:27" ht="24.95" customHeight="1" x14ac:dyDescent="0.2">
      <c r="A11" s="45" t="s">
        <v>7</v>
      </c>
      <c r="B11" s="46">
        <v>115</v>
      </c>
      <c r="C11" s="47">
        <v>100</v>
      </c>
      <c r="D11" s="47"/>
      <c r="E11" s="47"/>
      <c r="F11" s="47"/>
      <c r="G11" s="47"/>
      <c r="H11" s="47"/>
      <c r="I11" s="47"/>
      <c r="J11" s="47"/>
      <c r="K11" s="47">
        <v>7.6370000000000005</v>
      </c>
      <c r="L11" s="47">
        <v>4.2050000000000001</v>
      </c>
      <c r="M11" s="47">
        <v>3.7090000000000001</v>
      </c>
      <c r="N11" s="47">
        <v>6.633</v>
      </c>
      <c r="O11" s="47">
        <v>1.9969999999999999</v>
      </c>
      <c r="P11" s="47"/>
      <c r="Q11" s="47">
        <v>2.8849999999999998</v>
      </c>
      <c r="R11" s="47"/>
      <c r="S11" s="47">
        <v>1.141</v>
      </c>
      <c r="T11" s="47">
        <v>6.907</v>
      </c>
      <c r="U11" s="47">
        <v>7.2469999999999999</v>
      </c>
      <c r="V11" s="47">
        <v>5.5170000000000003</v>
      </c>
      <c r="W11" s="47">
        <v>9.3019999999999996</v>
      </c>
      <c r="X11" s="47">
        <v>10.37</v>
      </c>
      <c r="Y11" s="47"/>
      <c r="Z11" s="48"/>
      <c r="AA11" s="49">
        <f>SUM(B11:Z11)</f>
        <v>282.55000000000007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3.3600000000000003</v>
      </c>
      <c r="C13" s="52">
        <v>6.3049999999999997</v>
      </c>
      <c r="D13" s="52">
        <v>7.86</v>
      </c>
      <c r="E13" s="52">
        <v>3.8659999999999997</v>
      </c>
      <c r="F13" s="52">
        <v>6.38</v>
      </c>
      <c r="G13" s="52">
        <v>7.1219999999999999</v>
      </c>
      <c r="H13" s="52">
        <v>2.8190000000000004</v>
      </c>
      <c r="I13" s="52">
        <v>6.843</v>
      </c>
      <c r="J13" s="52">
        <v>4.4449999999999994</v>
      </c>
      <c r="K13" s="52"/>
      <c r="L13" s="52"/>
      <c r="M13" s="52"/>
      <c r="N13" s="52"/>
      <c r="O13" s="52">
        <v>0.10299999999999999</v>
      </c>
      <c r="P13" s="52">
        <v>1.3659999999999999</v>
      </c>
      <c r="Q13" s="52"/>
      <c r="R13" s="52">
        <v>0.65799999999999992</v>
      </c>
      <c r="S13" s="52">
        <v>0.24099999999999999</v>
      </c>
      <c r="T13" s="52"/>
      <c r="U13" s="52"/>
      <c r="V13" s="52">
        <v>16.851000000000003</v>
      </c>
      <c r="W13" s="52">
        <v>3.91</v>
      </c>
      <c r="X13" s="52"/>
      <c r="Y13" s="52">
        <v>3.6879999999999997</v>
      </c>
      <c r="Z13" s="53"/>
      <c r="AA13" s="54">
        <f>SUM(B13:Z13)</f>
        <v>75.817000000000007</v>
      </c>
    </row>
    <row r="14" spans="1:27" ht="30" customHeight="1" thickBot="1" x14ac:dyDescent="0.25">
      <c r="A14" s="55" t="s">
        <v>10</v>
      </c>
      <c r="B14" s="56">
        <f>IF(LEN(B$2)&gt;0,SUM(B10:B13),"")</f>
        <v>306.36</v>
      </c>
      <c r="C14" s="57">
        <f t="shared" ref="C14:Z14" si="0">IF(LEN(C$2)&gt;0,SUM(C10:C13),"")</f>
        <v>294.30500000000001</v>
      </c>
      <c r="D14" s="57">
        <f t="shared" si="0"/>
        <v>195.86</v>
      </c>
      <c r="E14" s="57">
        <f t="shared" si="0"/>
        <v>191.86599999999999</v>
      </c>
      <c r="F14" s="57">
        <f t="shared" si="0"/>
        <v>194.38</v>
      </c>
      <c r="G14" s="57">
        <f t="shared" si="0"/>
        <v>195.12200000000001</v>
      </c>
      <c r="H14" s="57">
        <f t="shared" si="0"/>
        <v>190.81899999999999</v>
      </c>
      <c r="I14" s="57">
        <f t="shared" si="0"/>
        <v>194.84299999999999</v>
      </c>
      <c r="J14" s="57">
        <f t="shared" si="0"/>
        <v>192.44499999999999</v>
      </c>
      <c r="K14" s="57">
        <f t="shared" si="0"/>
        <v>195.637</v>
      </c>
      <c r="L14" s="57">
        <f t="shared" si="0"/>
        <v>192.20500000000001</v>
      </c>
      <c r="M14" s="57">
        <f t="shared" si="0"/>
        <v>191.709</v>
      </c>
      <c r="N14" s="57">
        <f t="shared" si="0"/>
        <v>194.63300000000001</v>
      </c>
      <c r="O14" s="57">
        <f t="shared" si="0"/>
        <v>190.10000000000002</v>
      </c>
      <c r="P14" s="57">
        <f t="shared" si="0"/>
        <v>189.36600000000001</v>
      </c>
      <c r="Q14" s="57">
        <f t="shared" si="0"/>
        <v>190.88499999999999</v>
      </c>
      <c r="R14" s="57">
        <f t="shared" si="0"/>
        <v>188.65799999999999</v>
      </c>
      <c r="S14" s="57">
        <f t="shared" si="0"/>
        <v>189.38200000000001</v>
      </c>
      <c r="T14" s="57">
        <f t="shared" si="0"/>
        <v>194.90700000000001</v>
      </c>
      <c r="U14" s="57">
        <f t="shared" si="0"/>
        <v>195.24700000000001</v>
      </c>
      <c r="V14" s="57">
        <f t="shared" si="0"/>
        <v>238.36799999999999</v>
      </c>
      <c r="W14" s="57">
        <f t="shared" si="0"/>
        <v>201.21199999999999</v>
      </c>
      <c r="X14" s="57">
        <f t="shared" si="0"/>
        <v>198.37</v>
      </c>
      <c r="Y14" s="57">
        <f t="shared" si="0"/>
        <v>191.68799999999999</v>
      </c>
      <c r="Z14" s="58" t="str">
        <f t="shared" si="0"/>
        <v/>
      </c>
      <c r="AA14" s="59">
        <f>SUM(AA9:AA13)</f>
        <v>4898.3670000000002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2.9020000000000001</v>
      </c>
      <c r="M19" s="76">
        <v>0.70500000000000007</v>
      </c>
      <c r="N19" s="76"/>
      <c r="O19" s="76">
        <v>1.407</v>
      </c>
      <c r="P19" s="76">
        <v>1.4220000000000002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6.4359999999999999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2.9020000000000001</v>
      </c>
      <c r="M22" s="83">
        <f t="shared" si="1"/>
        <v>0.70500000000000007</v>
      </c>
      <c r="N22" s="83">
        <f t="shared" si="1"/>
        <v>0</v>
      </c>
      <c r="O22" s="83">
        <f t="shared" si="1"/>
        <v>1.407</v>
      </c>
      <c r="P22" s="83">
        <f t="shared" si="1"/>
        <v>1.4220000000000002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6.4359999999999999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306.36</v>
      </c>
      <c r="C26" s="72">
        <v>294.30500000000001</v>
      </c>
      <c r="D26" s="72">
        <v>195.86</v>
      </c>
      <c r="E26" s="72">
        <v>191.86600000000001</v>
      </c>
      <c r="F26" s="72">
        <v>194.38</v>
      </c>
      <c r="G26" s="72">
        <v>195.12200000000001</v>
      </c>
      <c r="H26" s="72">
        <v>190.81899999999999</v>
      </c>
      <c r="I26" s="72">
        <v>194.84299999999999</v>
      </c>
      <c r="J26" s="72">
        <v>192.44499999999999</v>
      </c>
      <c r="K26" s="72">
        <v>195.637</v>
      </c>
      <c r="L26" s="72">
        <v>195.107</v>
      </c>
      <c r="M26" s="72">
        <v>192.41399999999999</v>
      </c>
      <c r="N26" s="72">
        <v>194.63300000000001</v>
      </c>
      <c r="O26" s="72">
        <v>191.50700000000001</v>
      </c>
      <c r="P26" s="72">
        <v>190.78800000000001</v>
      </c>
      <c r="Q26" s="72">
        <v>190.88499999999999</v>
      </c>
      <c r="R26" s="72">
        <v>188.65799999999999</v>
      </c>
      <c r="S26" s="72">
        <v>189.38200000000001</v>
      </c>
      <c r="T26" s="72">
        <v>194.90700000000001</v>
      </c>
      <c r="U26" s="72">
        <v>195.24700000000001</v>
      </c>
      <c r="V26" s="72">
        <v>238.36799999999999</v>
      </c>
      <c r="W26" s="72">
        <v>201.21199999999999</v>
      </c>
      <c r="X26" s="72">
        <v>198.37</v>
      </c>
      <c r="Y26" s="72">
        <v>191.68799999999999</v>
      </c>
      <c r="Z26" s="73"/>
      <c r="AA26" s="74">
        <f>SUM(B26:Z26)</f>
        <v>4904.8030000000008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306.36</v>
      </c>
      <c r="C28" s="57">
        <f t="shared" ref="C28:Z28" si="2">IF(LEN(C$2)&gt;0,SUM(C25:C27),"")</f>
        <v>294.30500000000001</v>
      </c>
      <c r="D28" s="57">
        <f t="shared" si="2"/>
        <v>195.86</v>
      </c>
      <c r="E28" s="57">
        <f t="shared" si="2"/>
        <v>191.86600000000001</v>
      </c>
      <c r="F28" s="57">
        <f t="shared" si="2"/>
        <v>194.38</v>
      </c>
      <c r="G28" s="57">
        <f t="shared" si="2"/>
        <v>195.12200000000001</v>
      </c>
      <c r="H28" s="57">
        <f t="shared" si="2"/>
        <v>190.81899999999999</v>
      </c>
      <c r="I28" s="57">
        <f t="shared" si="2"/>
        <v>194.84299999999999</v>
      </c>
      <c r="J28" s="57">
        <f t="shared" si="2"/>
        <v>192.44499999999999</v>
      </c>
      <c r="K28" s="57">
        <f t="shared" si="2"/>
        <v>195.637</v>
      </c>
      <c r="L28" s="57">
        <f t="shared" si="2"/>
        <v>195.107</v>
      </c>
      <c r="M28" s="57">
        <f t="shared" si="2"/>
        <v>192.41399999999999</v>
      </c>
      <c r="N28" s="57">
        <f t="shared" si="2"/>
        <v>194.63300000000001</v>
      </c>
      <c r="O28" s="57">
        <f t="shared" si="2"/>
        <v>191.50700000000001</v>
      </c>
      <c r="P28" s="57">
        <f t="shared" si="2"/>
        <v>190.78800000000001</v>
      </c>
      <c r="Q28" s="57">
        <f t="shared" si="2"/>
        <v>190.88499999999999</v>
      </c>
      <c r="R28" s="57">
        <f t="shared" si="2"/>
        <v>188.65799999999999</v>
      </c>
      <c r="S28" s="57">
        <f t="shared" si="2"/>
        <v>189.38200000000001</v>
      </c>
      <c r="T28" s="57">
        <f t="shared" si="2"/>
        <v>194.90700000000001</v>
      </c>
      <c r="U28" s="57">
        <f t="shared" si="2"/>
        <v>195.24700000000001</v>
      </c>
      <c r="V28" s="57">
        <f t="shared" si="2"/>
        <v>238.36799999999999</v>
      </c>
      <c r="W28" s="57">
        <f t="shared" si="2"/>
        <v>201.21199999999999</v>
      </c>
      <c r="X28" s="57">
        <f t="shared" si="2"/>
        <v>198.37</v>
      </c>
      <c r="Y28" s="57">
        <f t="shared" si="2"/>
        <v>191.68799999999999</v>
      </c>
      <c r="Z28" s="58" t="str">
        <f t="shared" si="2"/>
        <v/>
      </c>
      <c r="AA28" s="59">
        <f>SUM(AA25:AA27)</f>
        <v>4904.8030000000008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306.36</v>
      </c>
      <c r="C39" s="83">
        <f t="shared" ref="C39:Z39" si="6">IF(LEN(C$2)&gt;0,C14+C22+C36,"")</f>
        <v>294.30500000000001</v>
      </c>
      <c r="D39" s="83">
        <f t="shared" si="6"/>
        <v>195.86</v>
      </c>
      <c r="E39" s="83">
        <f t="shared" si="6"/>
        <v>191.86599999999999</v>
      </c>
      <c r="F39" s="83">
        <f t="shared" si="6"/>
        <v>194.38</v>
      </c>
      <c r="G39" s="83">
        <f t="shared" si="6"/>
        <v>195.12200000000001</v>
      </c>
      <c r="H39" s="83">
        <f t="shared" si="6"/>
        <v>190.81899999999999</v>
      </c>
      <c r="I39" s="83">
        <f t="shared" si="6"/>
        <v>194.84299999999999</v>
      </c>
      <c r="J39" s="83">
        <f t="shared" si="6"/>
        <v>192.44499999999999</v>
      </c>
      <c r="K39" s="83">
        <f t="shared" si="6"/>
        <v>195.637</v>
      </c>
      <c r="L39" s="83">
        <f t="shared" si="6"/>
        <v>195.107</v>
      </c>
      <c r="M39" s="83">
        <f t="shared" si="6"/>
        <v>192.41400000000002</v>
      </c>
      <c r="N39" s="83">
        <f t="shared" si="6"/>
        <v>194.63300000000001</v>
      </c>
      <c r="O39" s="83">
        <f t="shared" si="6"/>
        <v>191.50700000000003</v>
      </c>
      <c r="P39" s="83">
        <f t="shared" si="6"/>
        <v>190.78800000000001</v>
      </c>
      <c r="Q39" s="83">
        <f t="shared" si="6"/>
        <v>190.88499999999999</v>
      </c>
      <c r="R39" s="83">
        <f t="shared" si="6"/>
        <v>188.65799999999999</v>
      </c>
      <c r="S39" s="83">
        <f t="shared" si="6"/>
        <v>189.38200000000001</v>
      </c>
      <c r="T39" s="83">
        <f t="shared" si="6"/>
        <v>194.90700000000001</v>
      </c>
      <c r="U39" s="83">
        <f t="shared" si="6"/>
        <v>195.24700000000001</v>
      </c>
      <c r="V39" s="83">
        <f t="shared" si="6"/>
        <v>238.36799999999999</v>
      </c>
      <c r="W39" s="83">
        <f t="shared" si="6"/>
        <v>201.21199999999999</v>
      </c>
      <c r="X39" s="83">
        <f t="shared" si="6"/>
        <v>198.37</v>
      </c>
      <c r="Y39" s="83">
        <f t="shared" si="6"/>
        <v>191.68799999999999</v>
      </c>
      <c r="Z39" s="84" t="str">
        <f t="shared" si="6"/>
        <v/>
      </c>
      <c r="AA39" s="96">
        <f>SUM(B39:Z39)</f>
        <v>4904.8030000000008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306.36</v>
      </c>
      <c r="C4" s="18">
        <v>294.30500000000001</v>
      </c>
      <c r="D4" s="18">
        <v>195.86</v>
      </c>
      <c r="E4" s="18">
        <v>191.86600000000001</v>
      </c>
      <c r="F4" s="18">
        <v>194.38</v>
      </c>
      <c r="G4" s="18">
        <v>195.12200000000001</v>
      </c>
      <c r="H4" s="18">
        <v>190.81899999999999</v>
      </c>
      <c r="I4" s="18">
        <v>194.84299999999999</v>
      </c>
      <c r="J4" s="18">
        <v>192.44499999999999</v>
      </c>
      <c r="K4" s="18">
        <v>195.637</v>
      </c>
      <c r="L4" s="18">
        <v>195.107</v>
      </c>
      <c r="M4" s="18">
        <v>192.41399999999999</v>
      </c>
      <c r="N4" s="18">
        <v>194.63300000000001</v>
      </c>
      <c r="O4" s="18">
        <v>191.50700000000001</v>
      </c>
      <c r="P4" s="18">
        <v>190.78800000000001</v>
      </c>
      <c r="Q4" s="18">
        <v>190.88499999999999</v>
      </c>
      <c r="R4" s="18">
        <v>188.65799999999999</v>
      </c>
      <c r="S4" s="18">
        <v>189.38200000000001</v>
      </c>
      <c r="T4" s="18">
        <v>194.90700000000001</v>
      </c>
      <c r="U4" s="18">
        <v>195.24700000000001</v>
      </c>
      <c r="V4" s="18">
        <v>238.36799999999999</v>
      </c>
      <c r="W4" s="18">
        <v>201.21199999999999</v>
      </c>
      <c r="X4" s="18">
        <v>198.37</v>
      </c>
      <c r="Y4" s="18">
        <v>191.68799999999999</v>
      </c>
      <c r="Z4" s="19"/>
      <c r="AA4" s="20">
        <f>SUM(B4:Z4)</f>
        <v>4904.8030000000008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46.2</v>
      </c>
      <c r="C7" s="28">
        <v>43.02</v>
      </c>
      <c r="D7" s="28">
        <v>40.28</v>
      </c>
      <c r="E7" s="28">
        <v>30.78</v>
      </c>
      <c r="F7" s="28">
        <v>35.630000000000003</v>
      </c>
      <c r="G7" s="28">
        <v>43.73</v>
      </c>
      <c r="H7" s="28">
        <v>56</v>
      </c>
      <c r="I7" s="28">
        <v>67.150000000000006</v>
      </c>
      <c r="J7" s="28">
        <v>70.010000000000005</v>
      </c>
      <c r="K7" s="28">
        <v>59.03</v>
      </c>
      <c r="L7" s="28">
        <v>48.99</v>
      </c>
      <c r="M7" s="28">
        <v>48.97</v>
      </c>
      <c r="N7" s="28">
        <v>48.17</v>
      </c>
      <c r="O7" s="28">
        <v>48.96</v>
      </c>
      <c r="P7" s="28">
        <v>58</v>
      </c>
      <c r="Q7" s="28">
        <v>62.9</v>
      </c>
      <c r="R7" s="28">
        <v>78.650000000000006</v>
      </c>
      <c r="S7" s="28">
        <v>78.25</v>
      </c>
      <c r="T7" s="28">
        <v>74.510000000000005</v>
      </c>
      <c r="U7" s="28">
        <v>75</v>
      </c>
      <c r="V7" s="28">
        <v>71.67</v>
      </c>
      <c r="W7" s="28">
        <v>52.25</v>
      </c>
      <c r="X7" s="28">
        <v>43.22</v>
      </c>
      <c r="Y7" s="28">
        <v>45.63</v>
      </c>
      <c r="Z7" s="29"/>
      <c r="AA7" s="30">
        <v>55.291666666666679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</v>
      </c>
      <c r="J10" s="42">
        <v>5</v>
      </c>
      <c r="K10" s="42">
        <v>127</v>
      </c>
      <c r="L10" s="42"/>
      <c r="M10" s="42"/>
      <c r="N10" s="42"/>
      <c r="O10" s="42"/>
      <c r="P10" s="42"/>
      <c r="Q10" s="42">
        <v>5</v>
      </c>
      <c r="R10" s="42">
        <v>55</v>
      </c>
      <c r="S10" s="42">
        <v>83</v>
      </c>
      <c r="T10" s="42">
        <v>83</v>
      </c>
      <c r="U10" s="42">
        <v>83</v>
      </c>
      <c r="V10" s="42"/>
      <c r="W10" s="42"/>
      <c r="X10" s="42"/>
      <c r="Y10" s="42"/>
      <c r="Z10" s="43"/>
      <c r="AA10" s="44">
        <f>SUM(B10:Z10)</f>
        <v>446</v>
      </c>
    </row>
    <row r="11" spans="1:27" ht="24.95" customHeight="1" x14ac:dyDescent="0.2">
      <c r="A11" s="45" t="s">
        <v>7</v>
      </c>
      <c r="B11" s="46">
        <v>188</v>
      </c>
      <c r="C11" s="47">
        <v>187</v>
      </c>
      <c r="D11" s="47">
        <v>188</v>
      </c>
      <c r="E11" s="47">
        <v>188</v>
      </c>
      <c r="F11" s="47">
        <v>188</v>
      </c>
      <c r="G11" s="47">
        <v>188</v>
      </c>
      <c r="H11" s="47">
        <v>188</v>
      </c>
      <c r="I11" s="47">
        <v>183</v>
      </c>
      <c r="J11" s="47">
        <v>183</v>
      </c>
      <c r="K11" s="47">
        <v>61</v>
      </c>
      <c r="L11" s="47">
        <v>188</v>
      </c>
      <c r="M11" s="47">
        <v>188</v>
      </c>
      <c r="N11" s="47">
        <v>188</v>
      </c>
      <c r="O11" s="47">
        <v>188</v>
      </c>
      <c r="P11" s="47">
        <v>188</v>
      </c>
      <c r="Q11" s="47">
        <v>183</v>
      </c>
      <c r="R11" s="47">
        <v>133</v>
      </c>
      <c r="S11" s="47"/>
      <c r="T11" s="47"/>
      <c r="U11" s="47"/>
      <c r="V11" s="47">
        <v>168</v>
      </c>
      <c r="W11" s="47">
        <v>188</v>
      </c>
      <c r="X11" s="47">
        <v>188</v>
      </c>
      <c r="Y11" s="47">
        <v>188</v>
      </c>
      <c r="Z11" s="48"/>
      <c r="AA11" s="49">
        <f>SUM(B11:Z11)</f>
        <v>3730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105</v>
      </c>
      <c r="T12" s="47">
        <v>105</v>
      </c>
      <c r="U12" s="47">
        <v>105</v>
      </c>
      <c r="V12" s="47">
        <v>70</v>
      </c>
      <c r="W12" s="47"/>
      <c r="X12" s="47"/>
      <c r="Y12" s="47"/>
      <c r="Z12" s="48"/>
      <c r="AA12" s="49">
        <f>SUM(B12:Z12)</f>
        <v>385</v>
      </c>
    </row>
    <row r="13" spans="1:27" ht="24.95" customHeight="1" x14ac:dyDescent="0.2">
      <c r="A13" s="50" t="s">
        <v>9</v>
      </c>
      <c r="B13" s="51">
        <v>0.34900000000000003</v>
      </c>
      <c r="C13" s="52">
        <v>2.6709999999999998</v>
      </c>
      <c r="D13" s="52">
        <v>3.4899999999999993</v>
      </c>
      <c r="E13" s="52">
        <v>1.1539999999999999</v>
      </c>
      <c r="F13" s="52">
        <v>0.95199999999999996</v>
      </c>
      <c r="G13" s="52">
        <v>0.747</v>
      </c>
      <c r="H13" s="52">
        <v>0.432</v>
      </c>
      <c r="I13" s="52">
        <v>0.66600000000000004</v>
      </c>
      <c r="J13" s="52">
        <v>2.6480000000000001</v>
      </c>
      <c r="K13" s="52">
        <v>7.2889999999999997</v>
      </c>
      <c r="L13" s="52">
        <v>7.1069999999999993</v>
      </c>
      <c r="M13" s="52">
        <v>4.4139999999999997</v>
      </c>
      <c r="N13" s="52">
        <v>5.9270000000000005</v>
      </c>
      <c r="O13" s="52">
        <v>3.5070000000000001</v>
      </c>
      <c r="P13" s="52">
        <v>2.7879999999999998</v>
      </c>
      <c r="Q13" s="52">
        <v>2.528</v>
      </c>
      <c r="R13" s="52">
        <v>0.65800000000000003</v>
      </c>
      <c r="S13" s="52">
        <v>1.3820000000000001</v>
      </c>
      <c r="T13" s="52">
        <v>6.1539999999999999</v>
      </c>
      <c r="U13" s="52">
        <v>7.2469999999999999</v>
      </c>
      <c r="V13" s="52"/>
      <c r="W13" s="52">
        <v>12.484999999999999</v>
      </c>
      <c r="X13" s="52">
        <v>10.370000000000001</v>
      </c>
      <c r="Y13" s="52">
        <v>0.76800000000000002</v>
      </c>
      <c r="Z13" s="53"/>
      <c r="AA13" s="54">
        <f>SUM(B13:Z13)</f>
        <v>85.73299999999999</v>
      </c>
    </row>
    <row r="14" spans="1:27" ht="30" customHeight="1" thickBot="1" x14ac:dyDescent="0.25">
      <c r="A14" s="55" t="s">
        <v>10</v>
      </c>
      <c r="B14" s="56">
        <f>IF(LEN(B$2)&gt;0,SUM(B10:B13),"")</f>
        <v>188.34899999999999</v>
      </c>
      <c r="C14" s="57">
        <f t="shared" ref="C14:Z14" si="0">IF(LEN(C$2)&gt;0,SUM(C10:C13),"")</f>
        <v>189.67099999999999</v>
      </c>
      <c r="D14" s="57">
        <f t="shared" si="0"/>
        <v>191.49</v>
      </c>
      <c r="E14" s="57">
        <f t="shared" si="0"/>
        <v>189.154</v>
      </c>
      <c r="F14" s="57">
        <f t="shared" si="0"/>
        <v>188.952</v>
      </c>
      <c r="G14" s="57">
        <f t="shared" si="0"/>
        <v>188.74700000000001</v>
      </c>
      <c r="H14" s="57">
        <f t="shared" si="0"/>
        <v>188.43199999999999</v>
      </c>
      <c r="I14" s="57">
        <f t="shared" si="0"/>
        <v>188.666</v>
      </c>
      <c r="J14" s="57">
        <f t="shared" si="0"/>
        <v>190.648</v>
      </c>
      <c r="K14" s="57">
        <f t="shared" si="0"/>
        <v>195.28899999999999</v>
      </c>
      <c r="L14" s="57">
        <f t="shared" si="0"/>
        <v>195.107</v>
      </c>
      <c r="M14" s="57">
        <f t="shared" si="0"/>
        <v>192.41399999999999</v>
      </c>
      <c r="N14" s="57">
        <f t="shared" si="0"/>
        <v>193.92699999999999</v>
      </c>
      <c r="O14" s="57">
        <f t="shared" si="0"/>
        <v>191.50700000000001</v>
      </c>
      <c r="P14" s="57">
        <f t="shared" si="0"/>
        <v>190.78800000000001</v>
      </c>
      <c r="Q14" s="57">
        <f t="shared" si="0"/>
        <v>190.52799999999999</v>
      </c>
      <c r="R14" s="57">
        <f t="shared" si="0"/>
        <v>188.65799999999999</v>
      </c>
      <c r="S14" s="57">
        <f t="shared" si="0"/>
        <v>189.38200000000001</v>
      </c>
      <c r="T14" s="57">
        <f t="shared" si="0"/>
        <v>194.154</v>
      </c>
      <c r="U14" s="57">
        <f t="shared" si="0"/>
        <v>195.24700000000001</v>
      </c>
      <c r="V14" s="57">
        <f t="shared" si="0"/>
        <v>238</v>
      </c>
      <c r="W14" s="57">
        <f t="shared" si="0"/>
        <v>200.48500000000001</v>
      </c>
      <c r="X14" s="57">
        <f t="shared" si="0"/>
        <v>198.37</v>
      </c>
      <c r="Y14" s="57">
        <f t="shared" si="0"/>
        <v>188.768</v>
      </c>
      <c r="Z14" s="58" t="str">
        <f t="shared" si="0"/>
        <v/>
      </c>
      <c r="AA14" s="59">
        <f>SUM(AA9:AA13)</f>
        <v>4646.7330000000002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118.01100000000001</v>
      </c>
      <c r="C19" s="76">
        <v>103.634</v>
      </c>
      <c r="D19" s="76">
        <v>3.57</v>
      </c>
      <c r="E19" s="76">
        <v>1.9119999999999999</v>
      </c>
      <c r="F19" s="76">
        <v>4.6280000000000001</v>
      </c>
      <c r="G19" s="76">
        <v>6.375</v>
      </c>
      <c r="H19" s="76">
        <v>2.387</v>
      </c>
      <c r="I19" s="76">
        <v>6.1769999999999996</v>
      </c>
      <c r="J19" s="76">
        <v>1.7970000000000002</v>
      </c>
      <c r="K19" s="76">
        <v>0.34799999999999998</v>
      </c>
      <c r="L19" s="76"/>
      <c r="M19" s="76"/>
      <c r="N19" s="76">
        <v>0.70599999999999996</v>
      </c>
      <c r="O19" s="76"/>
      <c r="P19" s="76"/>
      <c r="Q19" s="76">
        <v>0.35699999999999998</v>
      </c>
      <c r="R19" s="76"/>
      <c r="S19" s="76"/>
      <c r="T19" s="76">
        <v>0.753</v>
      </c>
      <c r="U19" s="76"/>
      <c r="V19" s="76">
        <v>0.36799999999999999</v>
      </c>
      <c r="W19" s="76">
        <v>0.72700000000000009</v>
      </c>
      <c r="X19" s="76"/>
      <c r="Y19" s="76">
        <v>2.92</v>
      </c>
      <c r="Z19" s="73"/>
      <c r="AA19" s="74">
        <f>SUM(B19:Z19)</f>
        <v>254.66999999999996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118.01100000000001</v>
      </c>
      <c r="C22" s="83">
        <f t="shared" si="1"/>
        <v>104.634</v>
      </c>
      <c r="D22" s="83">
        <f t="shared" si="1"/>
        <v>4.37</v>
      </c>
      <c r="E22" s="83">
        <f t="shared" si="1"/>
        <v>2.7119999999999997</v>
      </c>
      <c r="F22" s="83">
        <f t="shared" si="1"/>
        <v>5.4279999999999999</v>
      </c>
      <c r="G22" s="83">
        <f t="shared" si="1"/>
        <v>6.375</v>
      </c>
      <c r="H22" s="83">
        <f t="shared" si="1"/>
        <v>2.387</v>
      </c>
      <c r="I22" s="83">
        <f t="shared" si="1"/>
        <v>6.1769999999999996</v>
      </c>
      <c r="J22" s="83">
        <f t="shared" si="1"/>
        <v>1.7970000000000002</v>
      </c>
      <c r="K22" s="83">
        <f t="shared" si="1"/>
        <v>0.34799999999999998</v>
      </c>
      <c r="L22" s="83">
        <f t="shared" si="1"/>
        <v>0</v>
      </c>
      <c r="M22" s="83">
        <f t="shared" si="1"/>
        <v>0</v>
      </c>
      <c r="N22" s="83">
        <f t="shared" si="1"/>
        <v>0.70599999999999996</v>
      </c>
      <c r="O22" s="83">
        <f t="shared" si="1"/>
        <v>0</v>
      </c>
      <c r="P22" s="83">
        <f t="shared" si="1"/>
        <v>0</v>
      </c>
      <c r="Q22" s="83">
        <f t="shared" si="1"/>
        <v>0.35699999999999998</v>
      </c>
      <c r="R22" s="83">
        <f t="shared" si="1"/>
        <v>0</v>
      </c>
      <c r="S22" s="83">
        <f t="shared" si="1"/>
        <v>0</v>
      </c>
      <c r="T22" s="83">
        <f t="shared" si="1"/>
        <v>0.753</v>
      </c>
      <c r="U22" s="83">
        <f t="shared" si="1"/>
        <v>0</v>
      </c>
      <c r="V22" s="83">
        <f t="shared" si="1"/>
        <v>0.36799999999999999</v>
      </c>
      <c r="W22" s="83">
        <f t="shared" si="1"/>
        <v>0.72700000000000009</v>
      </c>
      <c r="X22" s="83">
        <f t="shared" si="1"/>
        <v>0</v>
      </c>
      <c r="Y22" s="83">
        <f t="shared" si="1"/>
        <v>2.92</v>
      </c>
      <c r="Z22" s="84">
        <f t="shared" si="1"/>
        <v>0</v>
      </c>
      <c r="AA22" s="85">
        <f t="shared" si="1"/>
        <v>258.06999999999994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306.36</v>
      </c>
      <c r="C26" s="72">
        <v>294.30500000000001</v>
      </c>
      <c r="D26" s="72">
        <v>195.86</v>
      </c>
      <c r="E26" s="72">
        <v>191.86600000000001</v>
      </c>
      <c r="F26" s="72">
        <v>194.38</v>
      </c>
      <c r="G26" s="72">
        <v>195.12200000000001</v>
      </c>
      <c r="H26" s="72">
        <v>190.81899999999999</v>
      </c>
      <c r="I26" s="72">
        <v>194.84299999999999</v>
      </c>
      <c r="J26" s="72">
        <v>192.44499999999999</v>
      </c>
      <c r="K26" s="72">
        <v>195.637</v>
      </c>
      <c r="L26" s="72">
        <v>195.107</v>
      </c>
      <c r="M26" s="72">
        <v>192.41399999999999</v>
      </c>
      <c r="N26" s="72">
        <v>194.63300000000001</v>
      </c>
      <c r="O26" s="72">
        <v>191.50700000000001</v>
      </c>
      <c r="P26" s="72">
        <v>190.78800000000001</v>
      </c>
      <c r="Q26" s="72">
        <v>190.88499999999999</v>
      </c>
      <c r="R26" s="72">
        <v>188.65799999999999</v>
      </c>
      <c r="S26" s="72">
        <v>189.38200000000001</v>
      </c>
      <c r="T26" s="72">
        <v>194.90700000000001</v>
      </c>
      <c r="U26" s="72">
        <v>195.24700000000001</v>
      </c>
      <c r="V26" s="72">
        <v>238.36799999999999</v>
      </c>
      <c r="W26" s="72">
        <v>201.21199999999999</v>
      </c>
      <c r="X26" s="72">
        <v>198.37</v>
      </c>
      <c r="Y26" s="72">
        <v>191.68799999999999</v>
      </c>
      <c r="Z26" s="73"/>
      <c r="AA26" s="74">
        <f>SUM(B26:Z26)</f>
        <v>4904.8030000000008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306.36</v>
      </c>
      <c r="C28" s="57">
        <f t="shared" si="2"/>
        <v>294.30500000000001</v>
      </c>
      <c r="D28" s="57">
        <f t="shared" si="2"/>
        <v>195.86</v>
      </c>
      <c r="E28" s="57">
        <f t="shared" si="2"/>
        <v>191.86600000000001</v>
      </c>
      <c r="F28" s="57">
        <f t="shared" si="2"/>
        <v>194.38</v>
      </c>
      <c r="G28" s="57">
        <f t="shared" si="2"/>
        <v>195.12200000000001</v>
      </c>
      <c r="H28" s="57">
        <f t="shared" si="2"/>
        <v>190.81899999999999</v>
      </c>
      <c r="I28" s="57">
        <f t="shared" si="2"/>
        <v>194.84299999999999</v>
      </c>
      <c r="J28" s="57">
        <f t="shared" si="2"/>
        <v>192.44499999999999</v>
      </c>
      <c r="K28" s="57">
        <f t="shared" si="2"/>
        <v>195.637</v>
      </c>
      <c r="L28" s="57">
        <f t="shared" si="2"/>
        <v>195.107</v>
      </c>
      <c r="M28" s="57">
        <f t="shared" si="2"/>
        <v>192.41399999999999</v>
      </c>
      <c r="N28" s="57">
        <f t="shared" si="2"/>
        <v>194.63300000000001</v>
      </c>
      <c r="O28" s="57">
        <f t="shared" si="2"/>
        <v>191.50700000000001</v>
      </c>
      <c r="P28" s="57">
        <f t="shared" si="2"/>
        <v>190.78800000000001</v>
      </c>
      <c r="Q28" s="57">
        <f t="shared" si="2"/>
        <v>190.88499999999999</v>
      </c>
      <c r="R28" s="57">
        <f t="shared" si="2"/>
        <v>188.65799999999999</v>
      </c>
      <c r="S28" s="57">
        <f t="shared" si="2"/>
        <v>189.38200000000001</v>
      </c>
      <c r="T28" s="57">
        <f t="shared" si="2"/>
        <v>194.90700000000001</v>
      </c>
      <c r="U28" s="57">
        <f t="shared" si="2"/>
        <v>195.24700000000001</v>
      </c>
      <c r="V28" s="57">
        <f t="shared" si="2"/>
        <v>238.36799999999999</v>
      </c>
      <c r="W28" s="57">
        <f t="shared" si="2"/>
        <v>201.21199999999999</v>
      </c>
      <c r="X28" s="57">
        <f t="shared" si="2"/>
        <v>198.37</v>
      </c>
      <c r="Y28" s="57">
        <f t="shared" si="2"/>
        <v>191.68799999999999</v>
      </c>
      <c r="Z28" s="58">
        <f t="shared" si="2"/>
        <v>0</v>
      </c>
      <c r="AA28" s="59">
        <f t="shared" si="2"/>
        <v>4904.8030000000008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306.36</v>
      </c>
      <c r="C39" s="83">
        <f t="shared" ref="C39:Z39" si="6">SUM(C10:C13)+C22+C36</f>
        <v>294.30500000000001</v>
      </c>
      <c r="D39" s="83">
        <f t="shared" si="6"/>
        <v>195.86</v>
      </c>
      <c r="E39" s="83">
        <f t="shared" si="6"/>
        <v>191.86599999999999</v>
      </c>
      <c r="F39" s="83">
        <f t="shared" si="6"/>
        <v>194.38</v>
      </c>
      <c r="G39" s="83">
        <f t="shared" si="6"/>
        <v>195.12200000000001</v>
      </c>
      <c r="H39" s="83">
        <f t="shared" si="6"/>
        <v>190.81899999999999</v>
      </c>
      <c r="I39" s="83">
        <f t="shared" si="6"/>
        <v>194.84299999999999</v>
      </c>
      <c r="J39" s="83">
        <f t="shared" si="6"/>
        <v>192.44499999999999</v>
      </c>
      <c r="K39" s="83">
        <f t="shared" si="6"/>
        <v>195.637</v>
      </c>
      <c r="L39" s="83">
        <f t="shared" si="6"/>
        <v>195.107</v>
      </c>
      <c r="M39" s="83">
        <f t="shared" si="6"/>
        <v>192.41399999999999</v>
      </c>
      <c r="N39" s="83">
        <f t="shared" si="6"/>
        <v>194.63299999999998</v>
      </c>
      <c r="O39" s="83">
        <f t="shared" si="6"/>
        <v>191.50700000000001</v>
      </c>
      <c r="P39" s="83">
        <f t="shared" si="6"/>
        <v>190.78800000000001</v>
      </c>
      <c r="Q39" s="83">
        <f t="shared" si="6"/>
        <v>190.88499999999999</v>
      </c>
      <c r="R39" s="83">
        <f t="shared" si="6"/>
        <v>188.65799999999999</v>
      </c>
      <c r="S39" s="83">
        <f t="shared" si="6"/>
        <v>189.38200000000001</v>
      </c>
      <c r="T39" s="83">
        <f t="shared" si="6"/>
        <v>194.90699999999998</v>
      </c>
      <c r="U39" s="83">
        <f t="shared" si="6"/>
        <v>195.24700000000001</v>
      </c>
      <c r="V39" s="83">
        <f t="shared" si="6"/>
        <v>238.36799999999999</v>
      </c>
      <c r="W39" s="83">
        <f t="shared" si="6"/>
        <v>201.21200000000002</v>
      </c>
      <c r="X39" s="83">
        <f t="shared" si="6"/>
        <v>198.37</v>
      </c>
      <c r="Y39" s="83">
        <f t="shared" si="6"/>
        <v>191.68799999999999</v>
      </c>
      <c r="Z39" s="84">
        <f t="shared" si="6"/>
        <v>0</v>
      </c>
      <c r="AA39" s="96">
        <f>SUM(B39:Z39)</f>
        <v>4904.8030000000008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2020-11-24T21:17:30Z</dcterms:created>
  <dcterms:modified xsi:type="dcterms:W3CDTF">2020-11-24T21:17:32Z</dcterms:modified>
</cp:coreProperties>
</file>