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[1]SPOT_Orders_OverView_01!$A$19:$A$29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<sst xmlns="http://schemas.openxmlformats.org/spreadsheetml/2006/main" count="74" uniqueCount="41">
  <si>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23/11/2020 23:48:16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</si>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</sst>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1.542</c:v>
                </c:pt>
                <c:pt idx="10">
                  <c:v>1.911</c:v>
                </c:pt>
                <c:pt idx="11">
                  <c:v>0.996</c:v>
                </c:pt>
                <c:pt idx="12">
                  <c:v>0.86299999999999999</c:v>
                </c:pt>
                <c:pt idx="14">
                  <c:v>0.64100000000000001</c:v>
                </c:pt>
                <c:pt idx="15">
                  <c:v>1.1060000000000001</c:v>
                </c:pt>
                <c:pt idx="17">
                  <c:v>3.6030000000000002</c:v>
                </c:pt>
                <c:pt idx="18">
                  <c:v>1.7949999999999999</c:v>
                </c:pt>
                <c:pt idx="19">
                  <c:v>1.016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0.30299999999999999</c:v>
                </c:pt>
                <c:pt idx="2">
                  <c:v>3.9689999999999999</c:v>
                </c:pt>
                <c:pt idx="3">
                  <c:v>9.375</c:v>
                </c:pt>
                <c:pt idx="4">
                  <c:v>8.5380000000000003</c:v>
                </c:pt>
                <c:pt idx="5">
                  <c:v>3.0979999999999999</c:v>
                </c:pt>
                <c:pt idx="6">
                  <c:v>3.669</c:v>
                </c:pt>
                <c:pt idx="7">
                  <c:v>1.1619999999999999</c:v>
                </c:pt>
                <c:pt idx="8">
                  <c:v>1.9080000000000001</c:v>
                </c:pt>
                <c:pt idx="9">
                  <c:v>5.0999999999999997E-2</c:v>
                </c:pt>
                <c:pt idx="11">
                  <c:v>0.17899999999999999</c:v>
                </c:pt>
                <c:pt idx="12">
                  <c:v>0.22499999999999998</c:v>
                </c:pt>
                <c:pt idx="13">
                  <c:v>0.36299999999999999</c:v>
                </c:pt>
                <c:pt idx="15">
                  <c:v>2.3E-2</c:v>
                </c:pt>
                <c:pt idx="16">
                  <c:v>3.37</c:v>
                </c:pt>
                <c:pt idx="18">
                  <c:v>0.437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70</c:v>
                </c:pt>
                <c:pt idx="1">
                  <c:v>69.334000000000003</c:v>
                </c:pt>
                <c:pt idx="2">
                  <c:v>110.94</c:v>
                </c:pt>
                <c:pt idx="3">
                  <c:v>104.167</c:v>
                </c:pt>
                <c:pt idx="4">
                  <c:v>105.88300000000001</c:v>
                </c:pt>
                <c:pt idx="5">
                  <c:v>115</c:v>
                </c:pt>
                <c:pt idx="6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5839808"/>
        <c:axId val="1758402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72.319999999999993</c:v>
                </c:pt>
                <c:pt idx="1">
                  <c:v>71.010999999999996</c:v>
                </c:pt>
                <c:pt idx="2">
                  <c:v>116.863</c:v>
                </c:pt>
                <c:pt idx="3">
                  <c:v>115.538</c:v>
                </c:pt>
                <c:pt idx="4">
                  <c:v>116.127</c:v>
                </c:pt>
                <c:pt idx="5">
                  <c:v>118.121</c:v>
                </c:pt>
                <c:pt idx="6">
                  <c:v>38.668999999999997</c:v>
                </c:pt>
                <c:pt idx="7">
                  <c:v>2.5099999999999998</c:v>
                </c:pt>
                <c:pt idx="8">
                  <c:v>2.9350000000000001</c:v>
                </c:pt>
                <c:pt idx="9">
                  <c:v>1.597</c:v>
                </c:pt>
                <c:pt idx="10">
                  <c:v>1.9159999999999999</c:v>
                </c:pt>
                <c:pt idx="11">
                  <c:v>1.18</c:v>
                </c:pt>
                <c:pt idx="12">
                  <c:v>1.095</c:v>
                </c:pt>
                <c:pt idx="13">
                  <c:v>0.36799999999999999</c:v>
                </c:pt>
                <c:pt idx="14">
                  <c:v>0.64400000000000002</c:v>
                </c:pt>
                <c:pt idx="15">
                  <c:v>1.129</c:v>
                </c:pt>
                <c:pt idx="16">
                  <c:v>3.4049999999999998</c:v>
                </c:pt>
                <c:pt idx="17">
                  <c:v>3.6030000000000002</c:v>
                </c:pt>
                <c:pt idx="18">
                  <c:v>2.2650000000000001</c:v>
                </c:pt>
                <c:pt idx="19">
                  <c:v>1.407</c:v>
                </c:pt>
                <c:pt idx="20">
                  <c:v>1.3680000000000001</c:v>
                </c:pt>
                <c:pt idx="21">
                  <c:v>2.0720000000000001</c:v>
                </c:pt>
                <c:pt idx="22">
                  <c:v>3.0840000000000001</c:v>
                </c:pt>
                <c:pt idx="23">
                  <c:v>3.4390000000000001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839808"/>
        <c:axId val="1758402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47.31</c:v>
                </c:pt>
                <c:pt idx="1">
                  <c:v>40.020000000000003</c:v>
                </c:pt>
                <c:pt idx="2">
                  <c:v>40.03</c:v>
                </c:pt>
                <c:pt idx="3">
                  <c:v>40.03</c:v>
                </c:pt>
                <c:pt idx="4">
                  <c:v>40.03</c:v>
                </c:pt>
                <c:pt idx="5">
                  <c:v>43.37</c:v>
                </c:pt>
                <c:pt idx="6">
                  <c:v>64.88</c:v>
                </c:pt>
                <c:pt idx="7">
                  <c:v>57.97</c:v>
                </c:pt>
                <c:pt idx="8">
                  <c:v>59.71</c:v>
                </c:pt>
                <c:pt idx="9">
                  <c:v>58.03</c:v>
                </c:pt>
                <c:pt idx="10">
                  <c:v>48.69</c:v>
                </c:pt>
                <c:pt idx="11">
                  <c:v>45.55</c:v>
                </c:pt>
                <c:pt idx="12">
                  <c:v>44.14</c:v>
                </c:pt>
                <c:pt idx="13">
                  <c:v>43.53</c:v>
                </c:pt>
                <c:pt idx="14">
                  <c:v>48.68</c:v>
                </c:pt>
                <c:pt idx="15">
                  <c:v>57.16</c:v>
                </c:pt>
                <c:pt idx="16">
                  <c:v>70.05</c:v>
                </c:pt>
                <c:pt idx="17">
                  <c:v>74.89</c:v>
                </c:pt>
                <c:pt idx="18">
                  <c:v>68.739999999999995</c:v>
                </c:pt>
                <c:pt idx="19">
                  <c:v>62.11</c:v>
                </c:pt>
                <c:pt idx="20">
                  <c:v>52.96</c:v>
                </c:pt>
                <c:pt idx="21">
                  <c:v>41.96</c:v>
                </c:pt>
                <c:pt idx="22">
                  <c:v>33.03</c:v>
                </c:pt>
                <c:pt idx="23">
                  <c:v>20.170000000000002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840984"/>
        <c:axId val="175840592"/>
      </c:lineChart>
      <c:catAx>
        <c:axId val="175839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840200"/>
        <c:crosses val="autoZero"/>
        <c:auto val="1"/>
        <c:lblAlgn val="ctr"/>
        <c:lblOffset val="100"/>
        <c:noMultiLvlLbl val="0"/>
      </c:catAx>
      <c:valAx>
        <c:axId val="175840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839808"/>
        <c:crosses val="autoZero"/>
        <c:crossBetween val="between"/>
      </c:valAx>
      <c:valAx>
        <c:axId val="175840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840984"/>
        <c:crosses val="max"/>
        <c:crossBetween val="between"/>
      </c:valAx>
      <c:catAx>
        <c:axId val="175840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5840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44159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13.472999999999999</v>
          </cell>
        </row>
        <row r="22">
          <cell r="C22">
            <v>610.32400000000007</v>
          </cell>
        </row>
        <row r="23">
          <cell r="C23">
            <v>0</v>
          </cell>
        </row>
        <row r="24">
          <cell r="C24">
            <v>36.67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22.199000000000002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5.2649999999999988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635</v>
          </cell>
        </row>
        <row r="40">
          <cell r="C40">
            <v>0</v>
          </cell>
        </row>
        <row r="41">
          <cell r="C41">
            <v>42.401000000000003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47.31</v>
          </cell>
          <cell r="C7">
            <v>40.020000000000003</v>
          </cell>
          <cell r="D7">
            <v>40.03</v>
          </cell>
          <cell r="E7">
            <v>40.03</v>
          </cell>
          <cell r="F7">
            <v>40.03</v>
          </cell>
          <cell r="G7">
            <v>43.37</v>
          </cell>
          <cell r="H7">
            <v>64.88</v>
          </cell>
          <cell r="I7">
            <v>57.97</v>
          </cell>
          <cell r="J7">
            <v>59.71</v>
          </cell>
          <cell r="K7">
            <v>58.03</v>
          </cell>
          <cell r="L7">
            <v>48.69</v>
          </cell>
          <cell r="M7">
            <v>45.55</v>
          </cell>
          <cell r="N7">
            <v>44.14</v>
          </cell>
          <cell r="O7">
            <v>43.53</v>
          </cell>
          <cell r="P7">
            <v>48.68</v>
          </cell>
          <cell r="Q7">
            <v>57.16</v>
          </cell>
          <cell r="R7">
            <v>70.05</v>
          </cell>
          <cell r="S7">
            <v>74.89</v>
          </cell>
          <cell r="T7">
            <v>68.739999999999995</v>
          </cell>
          <cell r="U7">
            <v>62.11</v>
          </cell>
          <cell r="V7">
            <v>52.96</v>
          </cell>
          <cell r="W7">
            <v>41.96</v>
          </cell>
          <cell r="X7">
            <v>33.03</v>
          </cell>
          <cell r="Y7">
            <v>20.170000000000002</v>
          </cell>
        </row>
        <row r="37">
          <cell r="M37">
            <v>0.996</v>
          </cell>
          <cell r="N37">
            <v>0.86299999999999999</v>
          </cell>
          <cell r="P37">
            <v>0.64100000000000001</v>
          </cell>
          <cell r="Q37">
            <v>1.1060000000000001</v>
          </cell>
          <cell r="T37">
            <v>1.7949999999999999</v>
          </cell>
          <cell r="U37">
            <v>1.016</v>
          </cell>
        </row>
        <row r="38">
          <cell r="K38">
            <v>1.542</v>
          </cell>
          <cell r="L38">
            <v>1.911</v>
          </cell>
          <cell r="S38">
            <v>3.6030000000000002</v>
          </cell>
        </row>
        <row r="40">
          <cell r="B40">
            <v>40</v>
          </cell>
          <cell r="C40">
            <v>40</v>
          </cell>
          <cell r="D40">
            <v>40</v>
          </cell>
          <cell r="E40">
            <v>40</v>
          </cell>
          <cell r="F40">
            <v>40</v>
          </cell>
          <cell r="G40">
            <v>40</v>
          </cell>
          <cell r="H40">
            <v>20</v>
          </cell>
        </row>
        <row r="41">
          <cell r="B41">
            <v>30</v>
          </cell>
          <cell r="C41">
            <v>29.334</v>
          </cell>
          <cell r="D41">
            <v>30</v>
          </cell>
          <cell r="E41">
            <v>30</v>
          </cell>
          <cell r="F41">
            <v>30</v>
          </cell>
          <cell r="G41">
            <v>30</v>
          </cell>
          <cell r="H41">
            <v>15</v>
          </cell>
        </row>
        <row r="42">
          <cell r="D42">
            <v>40.94</v>
          </cell>
          <cell r="E42">
            <v>34.167000000000002</v>
          </cell>
          <cell r="F42">
            <v>35.883000000000003</v>
          </cell>
          <cell r="G42">
            <v>45</v>
          </cell>
        </row>
        <row r="59">
          <cell r="B59">
            <v>0.30299999999999999</v>
          </cell>
          <cell r="D59">
            <v>3.9689999999999999</v>
          </cell>
          <cell r="E59">
            <v>9.375</v>
          </cell>
          <cell r="F59">
            <v>8.5380000000000003</v>
          </cell>
          <cell r="G59">
            <v>3.0979999999999999</v>
          </cell>
          <cell r="H59">
            <v>3.669</v>
          </cell>
          <cell r="I59">
            <v>1.1619999999999999</v>
          </cell>
          <cell r="J59">
            <v>1.9080000000000001</v>
          </cell>
          <cell r="K59">
            <v>5.0999999999999997E-2</v>
          </cell>
          <cell r="M59">
            <v>0.17899999999999999</v>
          </cell>
          <cell r="N59">
            <v>0.22499999999999998</v>
          </cell>
          <cell r="O59">
            <v>0.36299999999999999</v>
          </cell>
          <cell r="Q59">
            <v>2.3E-2</v>
          </cell>
          <cell r="R59">
            <v>3.37</v>
          </cell>
          <cell r="T59">
            <v>0.437</v>
          </cell>
        </row>
        <row r="66">
          <cell r="B66">
            <v>2.0169999999999999</v>
          </cell>
          <cell r="C66">
            <v>1.677</v>
          </cell>
          <cell r="D66">
            <v>1.9540000000000002</v>
          </cell>
          <cell r="E66">
            <v>1.996</v>
          </cell>
          <cell r="F66">
            <v>1.706</v>
          </cell>
          <cell r="G66">
            <v>2.3E-2</v>
          </cell>
          <cell r="I66">
            <v>1.3480000000000001</v>
          </cell>
          <cell r="J66">
            <v>1.0270000000000001</v>
          </cell>
          <cell r="K66">
            <v>4.0000000000000001E-3</v>
          </cell>
          <cell r="L66">
            <v>5.0000000000000001E-3</v>
          </cell>
          <cell r="M66">
            <v>5.0000000000000001E-3</v>
          </cell>
          <cell r="N66">
            <v>7.0000000000000001E-3</v>
          </cell>
          <cell r="O66">
            <v>5.0000000000000001E-3</v>
          </cell>
          <cell r="P66">
            <v>3.0000000000000001E-3</v>
          </cell>
          <cell r="R66">
            <v>3.5000000000000003E-2</v>
          </cell>
          <cell r="T66">
            <v>3.3000000000000002E-2</v>
          </cell>
          <cell r="U66">
            <v>0.39100000000000001</v>
          </cell>
          <cell r="V66">
            <v>1.3679999999999999</v>
          </cell>
          <cell r="W66">
            <v>2.0720000000000001</v>
          </cell>
          <cell r="X66">
            <v>3.0840000000000001</v>
          </cell>
          <cell r="Y66">
            <v>3.4390000000000001</v>
          </cell>
        </row>
      </sheetData>
      <sheetData sheetId="15">
        <row r="25">
          <cell r="D25">
            <v>45</v>
          </cell>
          <cell r="E25">
            <v>45</v>
          </cell>
          <cell r="F25">
            <v>45</v>
          </cell>
          <cell r="G25">
            <v>45</v>
          </cell>
        </row>
        <row r="28">
          <cell r="B28">
            <v>70</v>
          </cell>
          <cell r="C28">
            <v>70</v>
          </cell>
          <cell r="D28">
            <v>70</v>
          </cell>
          <cell r="E28">
            <v>70</v>
          </cell>
          <cell r="F28">
            <v>70</v>
          </cell>
          <cell r="G28">
            <v>70</v>
          </cell>
          <cell r="H28">
            <v>35</v>
          </cell>
        </row>
        <row r="59">
          <cell r="B59">
            <v>2.3199999999999998</v>
          </cell>
          <cell r="C59">
            <v>1.0110000000000001</v>
          </cell>
          <cell r="D59">
            <v>1.863</v>
          </cell>
          <cell r="E59">
            <v>0.53800000000000003</v>
          </cell>
          <cell r="F59">
            <v>1.127</v>
          </cell>
          <cell r="G59">
            <v>3.121</v>
          </cell>
          <cell r="H59">
            <v>3.3309999999999995</v>
          </cell>
          <cell r="I59">
            <v>2.5099999999999998</v>
          </cell>
          <cell r="J59">
            <v>2.9349999999999996</v>
          </cell>
          <cell r="K59">
            <v>0.57199999999999995</v>
          </cell>
          <cell r="L59">
            <v>0.88300000000000001</v>
          </cell>
          <cell r="M59">
            <v>0.495</v>
          </cell>
          <cell r="N59">
            <v>0.32800000000000001</v>
          </cell>
          <cell r="O59">
            <v>2.9000000000000001E-2</v>
          </cell>
          <cell r="P59">
            <v>0.315</v>
          </cell>
          <cell r="Q59">
            <v>0.72499999999999998</v>
          </cell>
          <cell r="R59">
            <v>3.4019999999999997</v>
          </cell>
          <cell r="S59">
            <v>3.2609999999999997</v>
          </cell>
          <cell r="T59">
            <v>2.2650000000000001</v>
          </cell>
          <cell r="U59">
            <v>1.4069999999999998</v>
          </cell>
          <cell r="V59">
            <v>1.3679999999999999</v>
          </cell>
          <cell r="W59">
            <v>2.0720000000000001</v>
          </cell>
          <cell r="X59">
            <v>3.0839999999999996</v>
          </cell>
          <cell r="Y59">
            <v>3.4390000000000001</v>
          </cell>
        </row>
        <row r="66">
          <cell r="H66">
            <v>0.33800000000000002</v>
          </cell>
          <cell r="K66">
            <v>1.0249999999999999</v>
          </cell>
          <cell r="L66">
            <v>1.0329999999999999</v>
          </cell>
          <cell r="M66">
            <v>0.68500000000000005</v>
          </cell>
          <cell r="N66">
            <v>0.7669999999999999</v>
          </cell>
          <cell r="O66">
            <v>0.33899999999999997</v>
          </cell>
          <cell r="P66">
            <v>0.32899999999999996</v>
          </cell>
          <cell r="Q66">
            <v>0.40400000000000003</v>
          </cell>
          <cell r="R66">
            <v>3.0000000000000001E-3</v>
          </cell>
          <cell r="S66">
            <v>0.34199999999999997</v>
          </cell>
        </row>
      </sheetData>
      <sheetData sheetId="16">
        <row r="7">
          <cell r="B7">
            <v>47.31</v>
          </cell>
          <cell r="C7">
            <v>40.020000000000003</v>
          </cell>
          <cell r="D7">
            <v>40.03</v>
          </cell>
          <cell r="E7">
            <v>40.03</v>
          </cell>
          <cell r="F7">
            <v>40.03</v>
          </cell>
          <cell r="G7">
            <v>43.37</v>
          </cell>
          <cell r="H7">
            <v>64.88</v>
          </cell>
          <cell r="I7">
            <v>57.97</v>
          </cell>
          <cell r="J7">
            <v>59.71</v>
          </cell>
          <cell r="K7">
            <v>58.03</v>
          </cell>
          <cell r="L7">
            <v>48.69</v>
          </cell>
          <cell r="M7">
            <v>45.55</v>
          </cell>
          <cell r="N7">
            <v>44.14</v>
          </cell>
          <cell r="O7">
            <v>43.53</v>
          </cell>
          <cell r="P7">
            <v>48.68</v>
          </cell>
          <cell r="Q7">
            <v>57.16</v>
          </cell>
          <cell r="R7">
            <v>70.05</v>
          </cell>
          <cell r="S7">
            <v>74.89</v>
          </cell>
          <cell r="T7">
            <v>68.739999999999995</v>
          </cell>
          <cell r="U7">
            <v>62.11</v>
          </cell>
          <cell r="V7">
            <v>52.96</v>
          </cell>
          <cell r="W7">
            <v>41.96</v>
          </cell>
          <cell r="X7">
            <v>33.03</v>
          </cell>
          <cell r="Y7">
            <v>20.170000000000002</v>
          </cell>
        </row>
      </sheetData>
      <sheetData sheetId="17"/>
      <sheetData sheetId="18">
        <row r="5">
          <cell r="A5" t="str">
            <v>ELPEDISON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9">
          <cell r="A19" t="str">
            <v>ELPEDISON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KORINTHOS_POWER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PPC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44159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44160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44160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72.319999999999993</v>
      </c>
      <c r="C4" s="18">
        <v>71.010999999999996</v>
      </c>
      <c r="D4" s="18">
        <v>116.863</v>
      </c>
      <c r="E4" s="18">
        <v>115.538</v>
      </c>
      <c r="F4" s="18">
        <v>116.127</v>
      </c>
      <c r="G4" s="18">
        <v>118.121</v>
      </c>
      <c r="H4" s="18">
        <v>38.668999999999997</v>
      </c>
      <c r="I4" s="18">
        <v>2.5099999999999998</v>
      </c>
      <c r="J4" s="18">
        <v>2.9350000000000001</v>
      </c>
      <c r="K4" s="18">
        <v>1.597</v>
      </c>
      <c r="L4" s="18">
        <v>1.9159999999999999</v>
      </c>
      <c r="M4" s="18">
        <v>1.18</v>
      </c>
      <c r="N4" s="18">
        <v>1.095</v>
      </c>
      <c r="O4" s="18">
        <v>0.36799999999999999</v>
      </c>
      <c r="P4" s="18">
        <v>0.64400000000000002</v>
      </c>
      <c r="Q4" s="18">
        <v>1.129</v>
      </c>
      <c r="R4" s="18">
        <v>3.4049999999999998</v>
      </c>
      <c r="S4" s="18">
        <v>3.6030000000000002</v>
      </c>
      <c r="T4" s="18">
        <v>2.2650000000000001</v>
      </c>
      <c r="U4" s="18">
        <v>1.407</v>
      </c>
      <c r="V4" s="18">
        <v>1.3680000000000001</v>
      </c>
      <c r="W4" s="18">
        <v>2.0720000000000001</v>
      </c>
      <c r="X4" s="18">
        <v>3.0840000000000001</v>
      </c>
      <c r="Y4" s="18">
        <v>3.4390000000000001</v>
      </c>
      <c r="Z4" s="19"/>
      <c r="AA4" s="20">
        <f>SUM(B4:Z4)</f>
        <v>682.66599999999994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47.31</v>
      </c>
      <c r="C7" s="28">
        <v>40.020000000000003</v>
      </c>
      <c r="D7" s="28">
        <v>40.03</v>
      </c>
      <c r="E7" s="28">
        <v>40.03</v>
      </c>
      <c r="F7" s="28">
        <v>40.03</v>
      </c>
      <c r="G7" s="28">
        <v>43.37</v>
      </c>
      <c r="H7" s="28">
        <v>64.88</v>
      </c>
      <c r="I7" s="28">
        <v>57.97</v>
      </c>
      <c r="J7" s="28">
        <v>59.71</v>
      </c>
      <c r="K7" s="28">
        <v>58.03</v>
      </c>
      <c r="L7" s="28">
        <v>48.69</v>
      </c>
      <c r="M7" s="28">
        <v>45.55</v>
      </c>
      <c r="N7" s="28">
        <v>44.14</v>
      </c>
      <c r="O7" s="28">
        <v>43.53</v>
      </c>
      <c r="P7" s="28">
        <v>48.68</v>
      </c>
      <c r="Q7" s="28">
        <v>57.16</v>
      </c>
      <c r="R7" s="28">
        <v>70.05</v>
      </c>
      <c r="S7" s="28">
        <v>74.89</v>
      </c>
      <c r="T7" s="28">
        <v>68.739999999999995</v>
      </c>
      <c r="U7" s="28">
        <v>62.11</v>
      </c>
      <c r="V7" s="28">
        <v>52.96</v>
      </c>
      <c r="W7" s="28">
        <v>41.96</v>
      </c>
      <c r="X7" s="28">
        <v>33.03</v>
      </c>
      <c r="Y7" s="28">
        <v>20.170000000000002</v>
      </c>
      <c r="Z7" s="29"/>
      <c r="AA7" s="30">
        <f>IF(SUM(GR_MAINLAND_MCP_SUM_SELL)&lt;&gt;0,AVERAGEIF(GR_MAINLAND_MCP_SUM_SELL,"&lt;&gt;"""),"")</f>
        <v>50.126666666666658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1.542</v>
      </c>
      <c r="L11" s="47">
        <v>1.911</v>
      </c>
      <c r="M11" s="47">
        <v>0.996</v>
      </c>
      <c r="N11" s="47">
        <v>0.86299999999999999</v>
      </c>
      <c r="O11" s="47"/>
      <c r="P11" s="47">
        <v>0.64100000000000001</v>
      </c>
      <c r="Q11" s="47">
        <v>1.1060000000000001</v>
      </c>
      <c r="R11" s="47"/>
      <c r="S11" s="47">
        <v>3.6030000000000002</v>
      </c>
      <c r="T11" s="47">
        <v>1.7949999999999999</v>
      </c>
      <c r="U11" s="47">
        <v>1.016</v>
      </c>
      <c r="V11" s="47"/>
      <c r="W11" s="47"/>
      <c r="X11" s="47"/>
      <c r="Y11" s="47"/>
      <c r="Z11" s="48"/>
      <c r="AA11" s="49">
        <f>SUM(B11:Z11)</f>
        <v>13.472999999999999</v>
      </c>
    </row>
    <row r="12" spans="1:27" ht="24.95" customHeight="1" x14ac:dyDescent="0.2">
      <c r="A12" s="45" t="s">
        <v>8</v>
      </c>
      <c r="B12" s="46">
        <v>70</v>
      </c>
      <c r="C12" s="47">
        <v>69.334000000000003</v>
      </c>
      <c r="D12" s="47">
        <v>110.94</v>
      </c>
      <c r="E12" s="47">
        <v>104.167</v>
      </c>
      <c r="F12" s="47">
        <v>105.88300000000001</v>
      </c>
      <c r="G12" s="47">
        <v>115</v>
      </c>
      <c r="H12" s="47">
        <v>35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610.32400000000007</v>
      </c>
    </row>
    <row r="13" spans="1:27" ht="24.95" customHeight="1" x14ac:dyDescent="0.2">
      <c r="A13" s="50" t="s">
        <v>9</v>
      </c>
      <c r="B13" s="51">
        <v>0.30299999999999999</v>
      </c>
      <c r="C13" s="52"/>
      <c r="D13" s="52">
        <v>3.9689999999999999</v>
      </c>
      <c r="E13" s="52">
        <v>9.375</v>
      </c>
      <c r="F13" s="52">
        <v>8.5380000000000003</v>
      </c>
      <c r="G13" s="52">
        <v>3.0979999999999999</v>
      </c>
      <c r="H13" s="52">
        <v>3.669</v>
      </c>
      <c r="I13" s="52">
        <v>1.1619999999999999</v>
      </c>
      <c r="J13" s="52">
        <v>1.9080000000000001</v>
      </c>
      <c r="K13" s="52">
        <v>5.0999999999999997E-2</v>
      </c>
      <c r="L13" s="52"/>
      <c r="M13" s="52">
        <v>0.17899999999999999</v>
      </c>
      <c r="N13" s="52">
        <v>0.22499999999999998</v>
      </c>
      <c r="O13" s="52">
        <v>0.36299999999999999</v>
      </c>
      <c r="P13" s="52"/>
      <c r="Q13" s="52">
        <v>2.3E-2</v>
      </c>
      <c r="R13" s="52">
        <v>3.37</v>
      </c>
      <c r="S13" s="52"/>
      <c r="T13" s="52">
        <v>0.437</v>
      </c>
      <c r="U13" s="52"/>
      <c r="V13" s="52"/>
      <c r="W13" s="52"/>
      <c r="X13" s="52"/>
      <c r="Y13" s="52"/>
      <c r="Z13" s="53"/>
      <c r="AA13" s="54">
        <f>SUM(B13:Z13)</f>
        <v>36.67</v>
      </c>
    </row>
    <row r="14" spans="1:27" ht="30" customHeight="1" thickBot="1" x14ac:dyDescent="0.25">
      <c r="A14" s="55" t="s">
        <v>10</v>
      </c>
      <c r="B14" s="56">
        <f>IF(LEN(B$2)&gt;0,SUM(B10:B13),"")</f>
        <v>70.302999999999997</v>
      </c>
      <c r="C14" s="57">
        <f t="shared" ref="C14:Z14" si="0">IF(LEN(C$2)&gt;0,SUM(C10:C13),"")</f>
        <v>69.334000000000003</v>
      </c>
      <c r="D14" s="57">
        <f t="shared" si="0"/>
        <v>114.90899999999999</v>
      </c>
      <c r="E14" s="57">
        <f t="shared" si="0"/>
        <v>113.542</v>
      </c>
      <c r="F14" s="57">
        <f t="shared" si="0"/>
        <v>114.42100000000001</v>
      </c>
      <c r="G14" s="57">
        <f t="shared" si="0"/>
        <v>118.098</v>
      </c>
      <c r="H14" s="57">
        <f t="shared" si="0"/>
        <v>38.668999999999997</v>
      </c>
      <c r="I14" s="57">
        <f t="shared" si="0"/>
        <v>1.1619999999999999</v>
      </c>
      <c r="J14" s="57">
        <f t="shared" si="0"/>
        <v>1.9080000000000001</v>
      </c>
      <c r="K14" s="57">
        <f t="shared" si="0"/>
        <v>1.593</v>
      </c>
      <c r="L14" s="57">
        <f t="shared" si="0"/>
        <v>1.911</v>
      </c>
      <c r="M14" s="57">
        <f t="shared" si="0"/>
        <v>1.175</v>
      </c>
      <c r="N14" s="57">
        <f t="shared" si="0"/>
        <v>1.0880000000000001</v>
      </c>
      <c r="O14" s="57">
        <f t="shared" si="0"/>
        <v>0.36299999999999999</v>
      </c>
      <c r="P14" s="57">
        <f t="shared" si="0"/>
        <v>0.64100000000000001</v>
      </c>
      <c r="Q14" s="57">
        <f t="shared" si="0"/>
        <v>1.129</v>
      </c>
      <c r="R14" s="57">
        <f t="shared" si="0"/>
        <v>3.37</v>
      </c>
      <c r="S14" s="57">
        <f t="shared" si="0"/>
        <v>3.6030000000000002</v>
      </c>
      <c r="T14" s="57">
        <f t="shared" si="0"/>
        <v>2.2319999999999998</v>
      </c>
      <c r="U14" s="57">
        <f t="shared" si="0"/>
        <v>1.016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660.46699999999998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2.0169999999999999</v>
      </c>
      <c r="C19" s="76">
        <v>1.677</v>
      </c>
      <c r="D19" s="76">
        <v>1.9540000000000002</v>
      </c>
      <c r="E19" s="76">
        <v>1.996</v>
      </c>
      <c r="F19" s="76">
        <v>1.706</v>
      </c>
      <c r="G19" s="76">
        <v>2.3E-2</v>
      </c>
      <c r="H19" s="76"/>
      <c r="I19" s="76">
        <v>1.3480000000000001</v>
      </c>
      <c r="J19" s="76">
        <v>1.0270000000000001</v>
      </c>
      <c r="K19" s="76">
        <v>4.0000000000000001E-3</v>
      </c>
      <c r="L19" s="76">
        <v>5.0000000000000001E-3</v>
      </c>
      <c r="M19" s="76">
        <v>5.0000000000000001E-3</v>
      </c>
      <c r="N19" s="76">
        <v>7.0000000000000001E-3</v>
      </c>
      <c r="O19" s="76">
        <v>5.0000000000000001E-3</v>
      </c>
      <c r="P19" s="76">
        <v>3.0000000000000001E-3</v>
      </c>
      <c r="Q19" s="76"/>
      <c r="R19" s="76">
        <v>3.5000000000000003E-2</v>
      </c>
      <c r="S19" s="76"/>
      <c r="T19" s="76">
        <v>3.3000000000000002E-2</v>
      </c>
      <c r="U19" s="76">
        <v>0.39100000000000001</v>
      </c>
      <c r="V19" s="76">
        <v>1.3679999999999999</v>
      </c>
      <c r="W19" s="76">
        <v>2.0720000000000001</v>
      </c>
      <c r="X19" s="76">
        <v>3.0840000000000001</v>
      </c>
      <c r="Y19" s="76">
        <v>3.4390000000000001</v>
      </c>
      <c r="Z19" s="73"/>
      <c r="AA19" s="74">
        <f>SUM(B19:Z19)</f>
        <v>22.199000000000002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2.0169999999999999</v>
      </c>
      <c r="C22" s="83">
        <f t="shared" ref="C22:Z22" si="1">IF(LEN(C$2)&gt;0,SUM(C17:C21),"")</f>
        <v>1.677</v>
      </c>
      <c r="D22" s="83">
        <f t="shared" si="1"/>
        <v>1.9540000000000002</v>
      </c>
      <c r="E22" s="83">
        <f t="shared" si="1"/>
        <v>1.996</v>
      </c>
      <c r="F22" s="83">
        <f t="shared" si="1"/>
        <v>1.706</v>
      </c>
      <c r="G22" s="83">
        <f t="shared" si="1"/>
        <v>2.3E-2</v>
      </c>
      <c r="H22" s="83">
        <f t="shared" si="1"/>
        <v>0</v>
      </c>
      <c r="I22" s="83">
        <f t="shared" si="1"/>
        <v>1.3480000000000001</v>
      </c>
      <c r="J22" s="83">
        <f t="shared" si="1"/>
        <v>1.0270000000000001</v>
      </c>
      <c r="K22" s="83">
        <f t="shared" si="1"/>
        <v>4.0000000000000001E-3</v>
      </c>
      <c r="L22" s="83">
        <f t="shared" si="1"/>
        <v>5.0000000000000001E-3</v>
      </c>
      <c r="M22" s="83">
        <f t="shared" si="1"/>
        <v>5.0000000000000001E-3</v>
      </c>
      <c r="N22" s="83">
        <f t="shared" si="1"/>
        <v>7.0000000000000001E-3</v>
      </c>
      <c r="O22" s="83">
        <f t="shared" si="1"/>
        <v>5.0000000000000001E-3</v>
      </c>
      <c r="P22" s="83">
        <f t="shared" si="1"/>
        <v>3.0000000000000001E-3</v>
      </c>
      <c r="Q22" s="83">
        <f t="shared" si="1"/>
        <v>0</v>
      </c>
      <c r="R22" s="83">
        <f t="shared" si="1"/>
        <v>3.5000000000000003E-2</v>
      </c>
      <c r="S22" s="83">
        <f t="shared" si="1"/>
        <v>0</v>
      </c>
      <c r="T22" s="83">
        <f t="shared" si="1"/>
        <v>3.3000000000000002E-2</v>
      </c>
      <c r="U22" s="83">
        <f t="shared" si="1"/>
        <v>0.39100000000000001</v>
      </c>
      <c r="V22" s="83">
        <f t="shared" si="1"/>
        <v>1.3679999999999999</v>
      </c>
      <c r="W22" s="83">
        <f t="shared" si="1"/>
        <v>2.0720000000000001</v>
      </c>
      <c r="X22" s="83">
        <f t="shared" si="1"/>
        <v>3.0840000000000001</v>
      </c>
      <c r="Y22" s="83">
        <f t="shared" si="1"/>
        <v>3.4390000000000001</v>
      </c>
      <c r="Z22" s="84" t="str">
        <f t="shared" si="1"/>
        <v/>
      </c>
      <c r="AA22" s="85">
        <f>SUM(AA17:AA21)</f>
        <v>22.199000000000002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72.319999999999993</v>
      </c>
      <c r="C26" s="72">
        <v>71.010999999999996</v>
      </c>
      <c r="D26" s="72">
        <v>116.863</v>
      </c>
      <c r="E26" s="72">
        <v>115.538</v>
      </c>
      <c r="F26" s="72">
        <v>116.127</v>
      </c>
      <c r="G26" s="72">
        <v>118.121</v>
      </c>
      <c r="H26" s="72">
        <v>38.668999999999997</v>
      </c>
      <c r="I26" s="72">
        <v>2.5099999999999998</v>
      </c>
      <c r="J26" s="72">
        <v>2.9350000000000001</v>
      </c>
      <c r="K26" s="72">
        <v>1.597</v>
      </c>
      <c r="L26" s="72">
        <v>1.9159999999999999</v>
      </c>
      <c r="M26" s="72">
        <v>1.18</v>
      </c>
      <c r="N26" s="72">
        <v>1.095</v>
      </c>
      <c r="O26" s="72">
        <v>0.36799999999999999</v>
      </c>
      <c r="P26" s="72">
        <v>0.64400000000000002</v>
      </c>
      <c r="Q26" s="72">
        <v>1.129</v>
      </c>
      <c r="R26" s="72">
        <v>3.4049999999999998</v>
      </c>
      <c r="S26" s="72">
        <v>3.6030000000000002</v>
      </c>
      <c r="T26" s="72">
        <v>2.2650000000000001</v>
      </c>
      <c r="U26" s="72">
        <v>1.407</v>
      </c>
      <c r="V26" s="72">
        <v>1.3680000000000001</v>
      </c>
      <c r="W26" s="72">
        <v>2.0720000000000001</v>
      </c>
      <c r="X26" s="72">
        <v>3.0840000000000001</v>
      </c>
      <c r="Y26" s="72">
        <v>3.4390000000000001</v>
      </c>
      <c r="Z26" s="73"/>
      <c r="AA26" s="74">
        <f>SUM(B26:Z26)</f>
        <v>682.66599999999994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72.319999999999993</v>
      </c>
      <c r="C28" s="57">
        <f t="shared" ref="C28:Z28" si="2">IF(LEN(C$2)&gt;0,SUM(C25:C27),"")</f>
        <v>71.010999999999996</v>
      </c>
      <c r="D28" s="57">
        <f t="shared" si="2"/>
        <v>116.863</v>
      </c>
      <c r="E28" s="57">
        <f t="shared" si="2"/>
        <v>115.538</v>
      </c>
      <c r="F28" s="57">
        <f t="shared" si="2"/>
        <v>116.127</v>
      </c>
      <c r="G28" s="57">
        <f t="shared" si="2"/>
        <v>118.121</v>
      </c>
      <c r="H28" s="57">
        <f t="shared" si="2"/>
        <v>38.668999999999997</v>
      </c>
      <c r="I28" s="57">
        <f t="shared" si="2"/>
        <v>2.5099999999999998</v>
      </c>
      <c r="J28" s="57">
        <f t="shared" si="2"/>
        <v>2.9350000000000001</v>
      </c>
      <c r="K28" s="57">
        <f t="shared" si="2"/>
        <v>1.597</v>
      </c>
      <c r="L28" s="57">
        <f t="shared" si="2"/>
        <v>1.9159999999999999</v>
      </c>
      <c r="M28" s="57">
        <f t="shared" si="2"/>
        <v>1.18</v>
      </c>
      <c r="N28" s="57">
        <f t="shared" si="2"/>
        <v>1.095</v>
      </c>
      <c r="O28" s="57">
        <f t="shared" si="2"/>
        <v>0.36799999999999999</v>
      </c>
      <c r="P28" s="57">
        <f t="shared" si="2"/>
        <v>0.64400000000000002</v>
      </c>
      <c r="Q28" s="57">
        <f t="shared" si="2"/>
        <v>1.129</v>
      </c>
      <c r="R28" s="57">
        <f t="shared" si="2"/>
        <v>3.4049999999999998</v>
      </c>
      <c r="S28" s="57">
        <f t="shared" si="2"/>
        <v>3.6030000000000002</v>
      </c>
      <c r="T28" s="57">
        <f t="shared" si="2"/>
        <v>2.2650000000000001</v>
      </c>
      <c r="U28" s="57">
        <f t="shared" si="2"/>
        <v>1.407</v>
      </c>
      <c r="V28" s="57">
        <f t="shared" si="2"/>
        <v>1.3680000000000001</v>
      </c>
      <c r="W28" s="57">
        <f t="shared" si="2"/>
        <v>2.0720000000000001</v>
      </c>
      <c r="X28" s="57">
        <f t="shared" si="2"/>
        <v>3.0840000000000001</v>
      </c>
      <c r="Y28" s="57">
        <f t="shared" si="2"/>
        <v>3.4390000000000001</v>
      </c>
      <c r="Z28" s="58" t="str">
        <f t="shared" si="2"/>
        <v/>
      </c>
      <c r="AA28" s="59">
        <f>SUM(AA25:AA27)</f>
        <v>682.66599999999994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72.319999999999993</v>
      </c>
      <c r="C39" s="83">
        <f t="shared" ref="C39:Z39" si="6">IF(LEN(C$2)&gt;0,C14+C22+C36,"")</f>
        <v>71.01100000000001</v>
      </c>
      <c r="D39" s="83">
        <f t="shared" si="6"/>
        <v>116.86299999999999</v>
      </c>
      <c r="E39" s="83">
        <f t="shared" si="6"/>
        <v>115.538</v>
      </c>
      <c r="F39" s="83">
        <f t="shared" si="6"/>
        <v>116.12700000000001</v>
      </c>
      <c r="G39" s="83">
        <f t="shared" si="6"/>
        <v>118.121</v>
      </c>
      <c r="H39" s="83">
        <f t="shared" si="6"/>
        <v>38.668999999999997</v>
      </c>
      <c r="I39" s="83">
        <f t="shared" si="6"/>
        <v>2.5099999999999998</v>
      </c>
      <c r="J39" s="83">
        <f t="shared" si="6"/>
        <v>2.9350000000000005</v>
      </c>
      <c r="K39" s="83">
        <f t="shared" si="6"/>
        <v>1.597</v>
      </c>
      <c r="L39" s="83">
        <f t="shared" si="6"/>
        <v>1.9159999999999999</v>
      </c>
      <c r="M39" s="83">
        <f t="shared" si="6"/>
        <v>1.18</v>
      </c>
      <c r="N39" s="83">
        <f t="shared" si="6"/>
        <v>1.095</v>
      </c>
      <c r="O39" s="83">
        <f t="shared" si="6"/>
        <v>0.36799999999999999</v>
      </c>
      <c r="P39" s="83">
        <f t="shared" si="6"/>
        <v>0.64400000000000002</v>
      </c>
      <c r="Q39" s="83">
        <f t="shared" si="6"/>
        <v>1.129</v>
      </c>
      <c r="R39" s="83">
        <f t="shared" si="6"/>
        <v>3.4050000000000002</v>
      </c>
      <c r="S39" s="83">
        <f t="shared" si="6"/>
        <v>3.6030000000000002</v>
      </c>
      <c r="T39" s="83">
        <f t="shared" si="6"/>
        <v>2.2649999999999997</v>
      </c>
      <c r="U39" s="83">
        <f t="shared" si="6"/>
        <v>1.407</v>
      </c>
      <c r="V39" s="83">
        <f t="shared" si="6"/>
        <v>1.3679999999999999</v>
      </c>
      <c r="W39" s="83">
        <f t="shared" si="6"/>
        <v>2.0720000000000001</v>
      </c>
      <c r="X39" s="83">
        <f t="shared" si="6"/>
        <v>3.0840000000000001</v>
      </c>
      <c r="Y39" s="83">
        <f t="shared" si="6"/>
        <v>3.4390000000000001</v>
      </c>
      <c r="Z39" s="84" t="str">
        <f t="shared" si="6"/>
        <v/>
      </c>
      <c r="AA39" s="96">
        <f>SUM(B39:Z39)</f>
        <v>682.66599999999994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44159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72.319999999999993</v>
      </c>
      <c r="C4" s="18">
        <v>71.010999999999996</v>
      </c>
      <c r="D4" s="18">
        <v>116.863</v>
      </c>
      <c r="E4" s="18">
        <v>115.538</v>
      </c>
      <c r="F4" s="18">
        <v>116.127</v>
      </c>
      <c r="G4" s="18">
        <v>118.121</v>
      </c>
      <c r="H4" s="18">
        <v>38.668999999999997</v>
      </c>
      <c r="I4" s="18">
        <v>2.5099999999999998</v>
      </c>
      <c r="J4" s="18">
        <v>2.9350000000000001</v>
      </c>
      <c r="K4" s="18">
        <v>1.597</v>
      </c>
      <c r="L4" s="18">
        <v>1.9159999999999999</v>
      </c>
      <c r="M4" s="18">
        <v>1.18</v>
      </c>
      <c r="N4" s="18">
        <v>1.095</v>
      </c>
      <c r="O4" s="18">
        <v>0.36799999999999999</v>
      </c>
      <c r="P4" s="18">
        <v>0.64400000000000002</v>
      </c>
      <c r="Q4" s="18">
        <v>1.129</v>
      </c>
      <c r="R4" s="18">
        <v>3.4049999999999998</v>
      </c>
      <c r="S4" s="18">
        <v>3.6030000000000002</v>
      </c>
      <c r="T4" s="18">
        <v>2.2650000000000001</v>
      </c>
      <c r="U4" s="18">
        <v>1.407</v>
      </c>
      <c r="V4" s="18">
        <v>1.3680000000000001</v>
      </c>
      <c r="W4" s="18">
        <v>2.0720000000000001</v>
      </c>
      <c r="X4" s="18">
        <v>3.0840000000000001</v>
      </c>
      <c r="Y4" s="18">
        <v>3.4390000000000001</v>
      </c>
      <c r="Z4" s="19"/>
      <c r="AA4" s="20">
        <f>SUM(B4:Z4)</f>
        <v>682.66599999999994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47.31</v>
      </c>
      <c r="C7" s="28">
        <v>40.020000000000003</v>
      </c>
      <c r="D7" s="28">
        <v>40.03</v>
      </c>
      <c r="E7" s="28">
        <v>40.03</v>
      </c>
      <c r="F7" s="28">
        <v>40.03</v>
      </c>
      <c r="G7" s="28">
        <v>43.37</v>
      </c>
      <c r="H7" s="28">
        <v>64.88</v>
      </c>
      <c r="I7" s="28">
        <v>57.97</v>
      </c>
      <c r="J7" s="28">
        <v>59.71</v>
      </c>
      <c r="K7" s="28">
        <v>58.03</v>
      </c>
      <c r="L7" s="28">
        <v>48.69</v>
      </c>
      <c r="M7" s="28">
        <v>45.55</v>
      </c>
      <c r="N7" s="28">
        <v>44.14</v>
      </c>
      <c r="O7" s="28">
        <v>43.53</v>
      </c>
      <c r="P7" s="28">
        <v>48.68</v>
      </c>
      <c r="Q7" s="28">
        <v>57.16</v>
      </c>
      <c r="R7" s="28">
        <v>70.05</v>
      </c>
      <c r="S7" s="28">
        <v>74.89</v>
      </c>
      <c r="T7" s="28">
        <v>68.739999999999995</v>
      </c>
      <c r="U7" s="28">
        <v>62.11</v>
      </c>
      <c r="V7" s="28">
        <v>52.96</v>
      </c>
      <c r="W7" s="28">
        <v>41.96</v>
      </c>
      <c r="X7" s="28">
        <v>33.03</v>
      </c>
      <c r="Y7" s="28">
        <v>20.170000000000002</v>
      </c>
      <c r="Z7" s="29"/>
      <c r="AA7" s="30">
        <v>50.126666666666658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70</v>
      </c>
      <c r="C11" s="47">
        <v>70</v>
      </c>
      <c r="D11" s="47">
        <v>115</v>
      </c>
      <c r="E11" s="47">
        <v>115</v>
      </c>
      <c r="F11" s="47">
        <v>115</v>
      </c>
      <c r="G11" s="47">
        <v>115</v>
      </c>
      <c r="H11" s="47">
        <v>35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635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2.3199999999999998</v>
      </c>
      <c r="C13" s="52">
        <v>1.0110000000000001</v>
      </c>
      <c r="D13" s="52">
        <v>1.863</v>
      </c>
      <c r="E13" s="52">
        <v>0.53800000000000003</v>
      </c>
      <c r="F13" s="52">
        <v>1.127</v>
      </c>
      <c r="G13" s="52">
        <v>3.121</v>
      </c>
      <c r="H13" s="52">
        <v>3.3309999999999995</v>
      </c>
      <c r="I13" s="52">
        <v>2.5099999999999998</v>
      </c>
      <c r="J13" s="52">
        <v>2.9349999999999996</v>
      </c>
      <c r="K13" s="52">
        <v>0.57199999999999995</v>
      </c>
      <c r="L13" s="52">
        <v>0.88300000000000001</v>
      </c>
      <c r="M13" s="52">
        <v>0.495</v>
      </c>
      <c r="N13" s="52">
        <v>0.32800000000000001</v>
      </c>
      <c r="O13" s="52">
        <v>2.9000000000000001E-2</v>
      </c>
      <c r="P13" s="52">
        <v>0.315</v>
      </c>
      <c r="Q13" s="52">
        <v>0.72499999999999998</v>
      </c>
      <c r="R13" s="52">
        <v>3.4019999999999997</v>
      </c>
      <c r="S13" s="52">
        <v>3.2609999999999997</v>
      </c>
      <c r="T13" s="52">
        <v>2.2650000000000001</v>
      </c>
      <c r="U13" s="52">
        <v>1.4069999999999998</v>
      </c>
      <c r="V13" s="52">
        <v>1.3679999999999999</v>
      </c>
      <c r="W13" s="52">
        <v>2.0720000000000001</v>
      </c>
      <c r="X13" s="52">
        <v>3.0839999999999996</v>
      </c>
      <c r="Y13" s="52">
        <v>3.4390000000000001</v>
      </c>
      <c r="Z13" s="53"/>
      <c r="AA13" s="54">
        <f>SUM(B13:Z13)</f>
        <v>42.401000000000003</v>
      </c>
    </row>
    <row r="14" spans="1:27" ht="30" customHeight="1" thickBot="1" x14ac:dyDescent="0.25">
      <c r="A14" s="55" t="s">
        <v>10</v>
      </c>
      <c r="B14" s="56">
        <f>IF(LEN(B$2)&gt;0,SUM(B10:B13),"")</f>
        <v>72.319999999999993</v>
      </c>
      <c r="C14" s="57">
        <f t="shared" ref="C14:Z14" si="0">IF(LEN(C$2)&gt;0,SUM(C10:C13),"")</f>
        <v>71.010999999999996</v>
      </c>
      <c r="D14" s="57">
        <f t="shared" si="0"/>
        <v>116.863</v>
      </c>
      <c r="E14" s="57">
        <f t="shared" si="0"/>
        <v>115.538</v>
      </c>
      <c r="F14" s="57">
        <f t="shared" si="0"/>
        <v>116.127</v>
      </c>
      <c r="G14" s="57">
        <f t="shared" si="0"/>
        <v>118.121</v>
      </c>
      <c r="H14" s="57">
        <f t="shared" si="0"/>
        <v>38.331000000000003</v>
      </c>
      <c r="I14" s="57">
        <f t="shared" si="0"/>
        <v>2.5099999999999998</v>
      </c>
      <c r="J14" s="57">
        <f t="shared" si="0"/>
        <v>2.9349999999999996</v>
      </c>
      <c r="K14" s="57">
        <f t="shared" si="0"/>
        <v>0.57199999999999995</v>
      </c>
      <c r="L14" s="57">
        <f t="shared" si="0"/>
        <v>0.88300000000000001</v>
      </c>
      <c r="M14" s="57">
        <f t="shared" si="0"/>
        <v>0.495</v>
      </c>
      <c r="N14" s="57">
        <f t="shared" si="0"/>
        <v>0.32800000000000001</v>
      </c>
      <c r="O14" s="57">
        <f t="shared" si="0"/>
        <v>2.9000000000000001E-2</v>
      </c>
      <c r="P14" s="57">
        <f t="shared" si="0"/>
        <v>0.315</v>
      </c>
      <c r="Q14" s="57">
        <f t="shared" si="0"/>
        <v>0.72499999999999998</v>
      </c>
      <c r="R14" s="57">
        <f t="shared" si="0"/>
        <v>3.4019999999999997</v>
      </c>
      <c r="S14" s="57">
        <f t="shared" si="0"/>
        <v>3.2609999999999997</v>
      </c>
      <c r="T14" s="57">
        <f t="shared" si="0"/>
        <v>2.2650000000000001</v>
      </c>
      <c r="U14" s="57">
        <f t="shared" si="0"/>
        <v>1.4069999999999998</v>
      </c>
      <c r="V14" s="57">
        <f t="shared" si="0"/>
        <v>1.3679999999999999</v>
      </c>
      <c r="W14" s="57">
        <f t="shared" si="0"/>
        <v>2.0720000000000001</v>
      </c>
      <c r="X14" s="57">
        <f t="shared" si="0"/>
        <v>3.0839999999999996</v>
      </c>
      <c r="Y14" s="57">
        <f t="shared" si="0"/>
        <v>3.4390000000000001</v>
      </c>
      <c r="Z14" s="58" t="str">
        <f t="shared" si="0"/>
        <v/>
      </c>
      <c r="AA14" s="59">
        <f>SUM(AA9:AA13)</f>
        <v>677.40099999999995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0.33800000000000002</v>
      </c>
      <c r="I19" s="76"/>
      <c r="J19" s="76"/>
      <c r="K19" s="76">
        <v>1.0249999999999999</v>
      </c>
      <c r="L19" s="76">
        <v>1.0329999999999999</v>
      </c>
      <c r="M19" s="76">
        <v>0.68500000000000005</v>
      </c>
      <c r="N19" s="76">
        <v>0.7669999999999999</v>
      </c>
      <c r="O19" s="76">
        <v>0.33899999999999997</v>
      </c>
      <c r="P19" s="76">
        <v>0.32899999999999996</v>
      </c>
      <c r="Q19" s="76">
        <v>0.40400000000000003</v>
      </c>
      <c r="R19" s="76">
        <v>3.0000000000000001E-3</v>
      </c>
      <c r="S19" s="76">
        <v>0.34199999999999997</v>
      </c>
      <c r="T19" s="76"/>
      <c r="U19" s="76"/>
      <c r="V19" s="76"/>
      <c r="W19" s="76"/>
      <c r="X19" s="76"/>
      <c r="Y19" s="76"/>
      <c r="Z19" s="73"/>
      <c r="AA19" s="74">
        <f>SUM(B19:Z19)</f>
        <v>5.2649999999999988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0.33800000000000002</v>
      </c>
      <c r="I22" s="83">
        <f t="shared" si="1"/>
        <v>0</v>
      </c>
      <c r="J22" s="83">
        <f t="shared" si="1"/>
        <v>0</v>
      </c>
      <c r="K22" s="83">
        <f t="shared" si="1"/>
        <v>1.0249999999999999</v>
      </c>
      <c r="L22" s="83">
        <f t="shared" si="1"/>
        <v>1.0329999999999999</v>
      </c>
      <c r="M22" s="83">
        <f t="shared" si="1"/>
        <v>0.68500000000000005</v>
      </c>
      <c r="N22" s="83">
        <f t="shared" si="1"/>
        <v>0.7669999999999999</v>
      </c>
      <c r="O22" s="83">
        <f t="shared" si="1"/>
        <v>0.33899999999999997</v>
      </c>
      <c r="P22" s="83">
        <f t="shared" si="1"/>
        <v>0.32899999999999996</v>
      </c>
      <c r="Q22" s="83">
        <f t="shared" si="1"/>
        <v>0.40400000000000003</v>
      </c>
      <c r="R22" s="83">
        <f t="shared" si="1"/>
        <v>3.0000000000000001E-3</v>
      </c>
      <c r="S22" s="83">
        <f t="shared" si="1"/>
        <v>0.34199999999999997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5.2649999999999988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72.319999999999993</v>
      </c>
      <c r="C26" s="72">
        <v>71.010999999999996</v>
      </c>
      <c r="D26" s="72">
        <v>116.863</v>
      </c>
      <c r="E26" s="72">
        <v>115.538</v>
      </c>
      <c r="F26" s="72">
        <v>116.127</v>
      </c>
      <c r="G26" s="72">
        <v>118.121</v>
      </c>
      <c r="H26" s="72">
        <v>38.668999999999997</v>
      </c>
      <c r="I26" s="72">
        <v>2.5099999999999998</v>
      </c>
      <c r="J26" s="72">
        <v>2.9350000000000001</v>
      </c>
      <c r="K26" s="72">
        <v>1.597</v>
      </c>
      <c r="L26" s="72">
        <v>1.9159999999999999</v>
      </c>
      <c r="M26" s="72">
        <v>1.18</v>
      </c>
      <c r="N26" s="72">
        <v>1.095</v>
      </c>
      <c r="O26" s="72">
        <v>0.36799999999999999</v>
      </c>
      <c r="P26" s="72">
        <v>0.64400000000000002</v>
      </c>
      <c r="Q26" s="72">
        <v>1.129</v>
      </c>
      <c r="R26" s="72">
        <v>3.4049999999999998</v>
      </c>
      <c r="S26" s="72">
        <v>3.6030000000000002</v>
      </c>
      <c r="T26" s="72">
        <v>2.2650000000000001</v>
      </c>
      <c r="U26" s="72">
        <v>1.407</v>
      </c>
      <c r="V26" s="72">
        <v>1.3680000000000001</v>
      </c>
      <c r="W26" s="72">
        <v>2.0720000000000001</v>
      </c>
      <c r="X26" s="72">
        <v>3.0840000000000001</v>
      </c>
      <c r="Y26" s="72">
        <v>3.4390000000000001</v>
      </c>
      <c r="Z26" s="73"/>
      <c r="AA26" s="74">
        <f>SUM(B26:Z26)</f>
        <v>682.66599999999994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72.319999999999993</v>
      </c>
      <c r="C28" s="57">
        <f t="shared" si="2"/>
        <v>71.010999999999996</v>
      </c>
      <c r="D28" s="57">
        <f t="shared" si="2"/>
        <v>116.863</v>
      </c>
      <c r="E28" s="57">
        <f t="shared" si="2"/>
        <v>115.538</v>
      </c>
      <c r="F28" s="57">
        <f t="shared" si="2"/>
        <v>116.127</v>
      </c>
      <c r="G28" s="57">
        <f t="shared" si="2"/>
        <v>118.121</v>
      </c>
      <c r="H28" s="57">
        <f t="shared" si="2"/>
        <v>38.668999999999997</v>
      </c>
      <c r="I28" s="57">
        <f t="shared" si="2"/>
        <v>2.5099999999999998</v>
      </c>
      <c r="J28" s="57">
        <f t="shared" si="2"/>
        <v>2.9350000000000001</v>
      </c>
      <c r="K28" s="57">
        <f t="shared" si="2"/>
        <v>1.597</v>
      </c>
      <c r="L28" s="57">
        <f t="shared" si="2"/>
        <v>1.9159999999999999</v>
      </c>
      <c r="M28" s="57">
        <f t="shared" si="2"/>
        <v>1.18</v>
      </c>
      <c r="N28" s="57">
        <f t="shared" si="2"/>
        <v>1.095</v>
      </c>
      <c r="O28" s="57">
        <f t="shared" si="2"/>
        <v>0.36799999999999999</v>
      </c>
      <c r="P28" s="57">
        <f t="shared" si="2"/>
        <v>0.64400000000000002</v>
      </c>
      <c r="Q28" s="57">
        <f t="shared" si="2"/>
        <v>1.129</v>
      </c>
      <c r="R28" s="57">
        <f t="shared" si="2"/>
        <v>3.4049999999999998</v>
      </c>
      <c r="S28" s="57">
        <f t="shared" si="2"/>
        <v>3.6030000000000002</v>
      </c>
      <c r="T28" s="57">
        <f t="shared" si="2"/>
        <v>2.2650000000000001</v>
      </c>
      <c r="U28" s="57">
        <f t="shared" si="2"/>
        <v>1.407</v>
      </c>
      <c r="V28" s="57">
        <f t="shared" si="2"/>
        <v>1.3680000000000001</v>
      </c>
      <c r="W28" s="57">
        <f t="shared" si="2"/>
        <v>2.0720000000000001</v>
      </c>
      <c r="X28" s="57">
        <f t="shared" si="2"/>
        <v>3.0840000000000001</v>
      </c>
      <c r="Y28" s="57">
        <f t="shared" si="2"/>
        <v>3.4390000000000001</v>
      </c>
      <c r="Z28" s="58">
        <f t="shared" si="2"/>
        <v>0</v>
      </c>
      <c r="AA28" s="59">
        <f t="shared" si="2"/>
        <v>682.66599999999994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72.319999999999993</v>
      </c>
      <c r="C39" s="83">
        <f t="shared" ref="C39:Z39" si="6">SUM(C10:C13)+C22+C36</f>
        <v>71.010999999999996</v>
      </c>
      <c r="D39" s="83">
        <f t="shared" si="6"/>
        <v>116.863</v>
      </c>
      <c r="E39" s="83">
        <f t="shared" si="6"/>
        <v>115.538</v>
      </c>
      <c r="F39" s="83">
        <f t="shared" si="6"/>
        <v>116.127</v>
      </c>
      <c r="G39" s="83">
        <f t="shared" si="6"/>
        <v>118.121</v>
      </c>
      <c r="H39" s="83">
        <f t="shared" si="6"/>
        <v>38.669000000000004</v>
      </c>
      <c r="I39" s="83">
        <f t="shared" si="6"/>
        <v>2.5099999999999998</v>
      </c>
      <c r="J39" s="83">
        <f t="shared" si="6"/>
        <v>2.9349999999999996</v>
      </c>
      <c r="K39" s="83">
        <f t="shared" si="6"/>
        <v>1.597</v>
      </c>
      <c r="L39" s="83">
        <f t="shared" si="6"/>
        <v>1.9159999999999999</v>
      </c>
      <c r="M39" s="83">
        <f t="shared" si="6"/>
        <v>1.1800000000000002</v>
      </c>
      <c r="N39" s="83">
        <f t="shared" si="6"/>
        <v>1.095</v>
      </c>
      <c r="O39" s="83">
        <f t="shared" si="6"/>
        <v>0.36799999999999999</v>
      </c>
      <c r="P39" s="83">
        <f t="shared" si="6"/>
        <v>0.64399999999999991</v>
      </c>
      <c r="Q39" s="83">
        <f t="shared" si="6"/>
        <v>1.129</v>
      </c>
      <c r="R39" s="83">
        <f t="shared" si="6"/>
        <v>3.4049999999999998</v>
      </c>
      <c r="S39" s="83">
        <f t="shared" si="6"/>
        <v>3.6029999999999998</v>
      </c>
      <c r="T39" s="83">
        <f t="shared" si="6"/>
        <v>2.2650000000000001</v>
      </c>
      <c r="U39" s="83">
        <f t="shared" si="6"/>
        <v>1.4069999999999998</v>
      </c>
      <c r="V39" s="83">
        <f t="shared" si="6"/>
        <v>1.3679999999999999</v>
      </c>
      <c r="W39" s="83">
        <f t="shared" si="6"/>
        <v>2.0720000000000001</v>
      </c>
      <c r="X39" s="83">
        <f t="shared" si="6"/>
        <v>3.0839999999999996</v>
      </c>
      <c r="Y39" s="83">
        <f t="shared" si="6"/>
        <v>3.4390000000000001</v>
      </c>
      <c r="Z39" s="84">
        <f t="shared" si="6"/>
        <v>0</v>
      </c>
      <c r="AA39" s="96">
        <f>SUM(B39:Z39)</f>
        <v>682.66599999999994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2020-11-23T21:48:16Z</dcterms:created>
  <dcterms:modified xsi:type="dcterms:W3CDTF">2020-11-23T21:48:17Z</dcterms:modified>
</cp:coreProperties>
</file>