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<sst xmlns="http://schemas.openxmlformats.org/spreadsheetml/2006/main" count="74" uniqueCount="41">
  <si>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22/11/2020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</si>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</sst>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0.498</c:v>
                </c:pt>
                <c:pt idx="12">
                  <c:v>0.60399999999999998</c:v>
                </c:pt>
                <c:pt idx="21">
                  <c:v>1.085</c:v>
                </c:pt>
                <c:pt idx="22">
                  <c:v>2.92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0.22700000000000001</c:v>
                </c:pt>
                <c:pt idx="8">
                  <c:v>9.4E-2</c:v>
                </c:pt>
                <c:pt idx="9">
                  <c:v>0.11899999999999999</c:v>
                </c:pt>
                <c:pt idx="10">
                  <c:v>1.4010000000000002</c:v>
                </c:pt>
                <c:pt idx="11">
                  <c:v>1.5660000000000003</c:v>
                </c:pt>
                <c:pt idx="12">
                  <c:v>0.71099999999999997</c:v>
                </c:pt>
                <c:pt idx="13">
                  <c:v>0.106</c:v>
                </c:pt>
                <c:pt idx="14">
                  <c:v>4.4999999999999998E-2</c:v>
                </c:pt>
                <c:pt idx="23">
                  <c:v>0.182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355936"/>
        <c:axId val="340356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4.62</c:v>
                </c:pt>
                <c:pt idx="1">
                  <c:v>5.4950000000000001</c:v>
                </c:pt>
                <c:pt idx="2">
                  <c:v>5.31</c:v>
                </c:pt>
                <c:pt idx="3">
                  <c:v>3.35</c:v>
                </c:pt>
                <c:pt idx="4">
                  <c:v>3.78</c:v>
                </c:pt>
                <c:pt idx="5">
                  <c:v>5.28</c:v>
                </c:pt>
                <c:pt idx="6">
                  <c:v>9.5500000000000007</c:v>
                </c:pt>
                <c:pt idx="7">
                  <c:v>8.2569999999999997</c:v>
                </c:pt>
                <c:pt idx="8">
                  <c:v>6.5140000000000002</c:v>
                </c:pt>
                <c:pt idx="9">
                  <c:v>5.7370000000000001</c:v>
                </c:pt>
                <c:pt idx="10">
                  <c:v>4.8710000000000004</c:v>
                </c:pt>
                <c:pt idx="11">
                  <c:v>4.5860000000000003</c:v>
                </c:pt>
                <c:pt idx="12">
                  <c:v>6.0609999999999999</c:v>
                </c:pt>
                <c:pt idx="13">
                  <c:v>9.6720000000000006</c:v>
                </c:pt>
                <c:pt idx="14">
                  <c:v>13.914999999999999</c:v>
                </c:pt>
                <c:pt idx="15">
                  <c:v>12.96</c:v>
                </c:pt>
                <c:pt idx="16">
                  <c:v>11.747999999999999</c:v>
                </c:pt>
                <c:pt idx="17">
                  <c:v>11.24</c:v>
                </c:pt>
                <c:pt idx="18">
                  <c:v>10.86</c:v>
                </c:pt>
                <c:pt idx="19">
                  <c:v>11.18</c:v>
                </c:pt>
                <c:pt idx="20">
                  <c:v>13.07</c:v>
                </c:pt>
                <c:pt idx="21">
                  <c:v>12.255000000000001</c:v>
                </c:pt>
                <c:pt idx="22">
                  <c:v>14.07</c:v>
                </c:pt>
                <c:pt idx="23">
                  <c:v>6.3040000000000003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55936"/>
        <c:axId val="340356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33.979999999999997</c:v>
                </c:pt>
                <c:pt idx="1">
                  <c:v>35.9</c:v>
                </c:pt>
                <c:pt idx="2">
                  <c:v>33.18</c:v>
                </c:pt>
                <c:pt idx="3">
                  <c:v>30.73</c:v>
                </c:pt>
                <c:pt idx="4">
                  <c:v>37.43</c:v>
                </c:pt>
                <c:pt idx="5">
                  <c:v>45.72</c:v>
                </c:pt>
                <c:pt idx="6">
                  <c:v>49.88</c:v>
                </c:pt>
                <c:pt idx="7">
                  <c:v>69</c:v>
                </c:pt>
                <c:pt idx="8">
                  <c:v>64.349999999999994</c:v>
                </c:pt>
                <c:pt idx="9">
                  <c:v>57.74</c:v>
                </c:pt>
                <c:pt idx="10">
                  <c:v>57.13</c:v>
                </c:pt>
                <c:pt idx="11">
                  <c:v>57.02</c:v>
                </c:pt>
                <c:pt idx="12">
                  <c:v>57.22</c:v>
                </c:pt>
                <c:pt idx="13">
                  <c:v>47.8</c:v>
                </c:pt>
                <c:pt idx="14">
                  <c:v>70.010000000000005</c:v>
                </c:pt>
                <c:pt idx="15">
                  <c:v>77.3</c:v>
                </c:pt>
                <c:pt idx="16">
                  <c:v>75.069999999999993</c:v>
                </c:pt>
                <c:pt idx="17">
                  <c:v>77.44</c:v>
                </c:pt>
                <c:pt idx="18">
                  <c:v>78.239999999999995</c:v>
                </c:pt>
                <c:pt idx="19">
                  <c:v>76.739999999999995</c:v>
                </c:pt>
                <c:pt idx="20">
                  <c:v>77.19</c:v>
                </c:pt>
                <c:pt idx="21">
                  <c:v>77.48</c:v>
                </c:pt>
                <c:pt idx="22">
                  <c:v>77.48</c:v>
                </c:pt>
                <c:pt idx="23">
                  <c:v>85.16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57112"/>
        <c:axId val="340356720"/>
      </c:lineChart>
      <c:catAx>
        <c:axId val="34035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56328"/>
        <c:crosses val="autoZero"/>
        <c:auto val="1"/>
        <c:lblAlgn val="ctr"/>
        <c:lblOffset val="100"/>
        <c:noMultiLvlLbl val="0"/>
      </c:catAx>
      <c:valAx>
        <c:axId val="3403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55936"/>
        <c:crosses val="autoZero"/>
        <c:crossBetween val="between"/>
      </c:valAx>
      <c:valAx>
        <c:axId val="340356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57112"/>
        <c:crosses val="max"/>
        <c:crossBetween val="between"/>
      </c:valAx>
      <c:catAx>
        <c:axId val="340357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356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44158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5.1069999999999993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4.4510000000000005</v>
          </cell>
        </row>
        <row r="25">
          <cell r="C25">
            <v>0</v>
          </cell>
        </row>
        <row r="26">
          <cell r="C26">
            <v>1.913</v>
          </cell>
        </row>
        <row r="27">
          <cell r="C27">
            <v>189.214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17.23</v>
          </cell>
        </row>
        <row r="34">
          <cell r="C34">
            <v>16.332999999999998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167.12200000000001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33.979999999999997</v>
          </cell>
          <cell r="C7">
            <v>35.9</v>
          </cell>
          <cell r="D7">
            <v>33.18</v>
          </cell>
          <cell r="E7">
            <v>30.73</v>
          </cell>
          <cell r="F7">
            <v>37.43</v>
          </cell>
          <cell r="G7">
            <v>45.72</v>
          </cell>
          <cell r="H7">
            <v>49.88</v>
          </cell>
          <cell r="I7">
            <v>69</v>
          </cell>
          <cell r="J7">
            <v>64.349999999999994</v>
          </cell>
          <cell r="K7">
            <v>57.74</v>
          </cell>
          <cell r="L7">
            <v>57.13</v>
          </cell>
          <cell r="M7">
            <v>57.02</v>
          </cell>
          <cell r="N7">
            <v>57.22</v>
          </cell>
          <cell r="O7">
            <v>47.8</v>
          </cell>
          <cell r="P7">
            <v>70.010000000000005</v>
          </cell>
          <cell r="Q7">
            <v>77.3</v>
          </cell>
          <cell r="R7">
            <v>75.069999999999993</v>
          </cell>
          <cell r="S7">
            <v>77.44</v>
          </cell>
          <cell r="T7">
            <v>78.239999999999995</v>
          </cell>
          <cell r="U7">
            <v>76.739999999999995</v>
          </cell>
          <cell r="V7">
            <v>77.19</v>
          </cell>
          <cell r="W7">
            <v>77.48</v>
          </cell>
          <cell r="X7">
            <v>77.48</v>
          </cell>
          <cell r="Y7">
            <v>85.16</v>
          </cell>
        </row>
        <row r="37">
          <cell r="K37">
            <v>0.498</v>
          </cell>
          <cell r="N37">
            <v>0.60399999999999998</v>
          </cell>
          <cell r="W37">
            <v>1.085</v>
          </cell>
          <cell r="X37">
            <v>2.92</v>
          </cell>
        </row>
        <row r="59">
          <cell r="I59">
            <v>0.22700000000000001</v>
          </cell>
          <cell r="J59">
            <v>9.4E-2</v>
          </cell>
          <cell r="K59">
            <v>0.11899999999999999</v>
          </cell>
          <cell r="L59">
            <v>1.4010000000000002</v>
          </cell>
          <cell r="M59">
            <v>1.5660000000000003</v>
          </cell>
          <cell r="N59">
            <v>0.71099999999999997</v>
          </cell>
          <cell r="O59">
            <v>0.106</v>
          </cell>
          <cell r="P59">
            <v>4.4999999999999998E-2</v>
          </cell>
          <cell r="Y59">
            <v>0.182</v>
          </cell>
        </row>
        <row r="65">
          <cell r="B65">
            <v>0.23</v>
          </cell>
          <cell r="C65">
            <v>0.21</v>
          </cell>
          <cell r="D65">
            <v>0.2</v>
          </cell>
          <cell r="E65">
            <v>0.21</v>
          </cell>
          <cell r="F65">
            <v>0.15</v>
          </cell>
          <cell r="G65">
            <v>0.03</v>
          </cell>
          <cell r="Y65">
            <v>0.88300000000000001</v>
          </cell>
        </row>
        <row r="66">
          <cell r="B66">
            <v>4.3899999999999997</v>
          </cell>
          <cell r="C66">
            <v>5.2850000000000001</v>
          </cell>
          <cell r="D66">
            <v>5.1100000000000003</v>
          </cell>
          <cell r="E66">
            <v>3.14</v>
          </cell>
          <cell r="F66">
            <v>3.63</v>
          </cell>
          <cell r="G66">
            <v>5.25</v>
          </cell>
          <cell r="H66">
            <v>9.5500000000000007</v>
          </cell>
          <cell r="I66">
            <v>8.0300000000000011</v>
          </cell>
          <cell r="J66">
            <v>6.42</v>
          </cell>
          <cell r="K66">
            <v>5.12</v>
          </cell>
          <cell r="L66">
            <v>3.4699999999999998</v>
          </cell>
          <cell r="M66">
            <v>3.02</v>
          </cell>
          <cell r="N66">
            <v>4.7460000000000004</v>
          </cell>
          <cell r="O66">
            <v>9.5660000000000007</v>
          </cell>
          <cell r="P66">
            <v>13.87</v>
          </cell>
          <cell r="Q66">
            <v>12.959999999999999</v>
          </cell>
          <cell r="R66">
            <v>11.747999999999999</v>
          </cell>
          <cell r="S66">
            <v>11.24</v>
          </cell>
          <cell r="T66">
            <v>10.86</v>
          </cell>
          <cell r="U66">
            <v>11.18</v>
          </cell>
          <cell r="V66">
            <v>13.07</v>
          </cell>
          <cell r="W66">
            <v>11.17</v>
          </cell>
          <cell r="X66">
            <v>11.15</v>
          </cell>
          <cell r="Y66">
            <v>5.2389999999999999</v>
          </cell>
        </row>
      </sheetData>
      <sheetData sheetId="14">
        <row r="59">
          <cell r="B59">
            <v>3.5209999999999999</v>
          </cell>
          <cell r="C59">
            <v>5.0089999999999995</v>
          </cell>
          <cell r="D59">
            <v>4.8310000000000004</v>
          </cell>
          <cell r="E59">
            <v>2.8719999999999999</v>
          </cell>
          <cell r="F59">
            <v>3.3010000000000002</v>
          </cell>
          <cell r="G59">
            <v>4.1790000000000003</v>
          </cell>
          <cell r="H59">
            <v>7.0250000000000004</v>
          </cell>
          <cell r="I59">
            <v>4.4859999999999998</v>
          </cell>
          <cell r="J59">
            <v>5.5330000000000004</v>
          </cell>
          <cell r="K59">
            <v>4.9619999999999997</v>
          </cell>
          <cell r="L59">
            <v>3.3559999999999999</v>
          </cell>
          <cell r="M59">
            <v>3.395</v>
          </cell>
          <cell r="N59">
            <v>3.8929999999999998</v>
          </cell>
          <cell r="O59">
            <v>7.5799999999999992</v>
          </cell>
          <cell r="P59">
            <v>10.593000000000002</v>
          </cell>
          <cell r="Q59">
            <v>10.136000000000001</v>
          </cell>
          <cell r="R59">
            <v>10.430999999999999</v>
          </cell>
          <cell r="S59">
            <v>9.5660000000000007</v>
          </cell>
          <cell r="T59">
            <v>9.7100000000000009</v>
          </cell>
          <cell r="U59">
            <v>10.173000000000002</v>
          </cell>
          <cell r="V59">
            <v>12.148</v>
          </cell>
          <cell r="W59">
            <v>11.484</v>
          </cell>
          <cell r="X59">
            <v>13.346</v>
          </cell>
          <cell r="Y59">
            <v>5.5920000000000005</v>
          </cell>
        </row>
        <row r="65">
          <cell r="H65">
            <v>0.33</v>
          </cell>
          <cell r="I65">
            <v>0.11</v>
          </cell>
          <cell r="J65">
            <v>0.21</v>
          </cell>
          <cell r="K65">
            <v>0.74</v>
          </cell>
          <cell r="L65">
            <v>1.1100000000000001</v>
          </cell>
          <cell r="M65">
            <v>1.1599999999999999</v>
          </cell>
          <cell r="N65">
            <v>1.65</v>
          </cell>
          <cell r="O65">
            <v>1.58</v>
          </cell>
          <cell r="P65">
            <v>1.42</v>
          </cell>
          <cell r="Q65">
            <v>1.28</v>
          </cell>
          <cell r="R65">
            <v>1.28</v>
          </cell>
          <cell r="S65">
            <v>1.24</v>
          </cell>
          <cell r="T65">
            <v>1.1100000000000001</v>
          </cell>
          <cell r="U65">
            <v>0.97</v>
          </cell>
          <cell r="V65">
            <v>0.89</v>
          </cell>
          <cell r="W65">
            <v>0.74</v>
          </cell>
          <cell r="X65">
            <v>0.71</v>
          </cell>
          <cell r="Y65">
            <v>0.7</v>
          </cell>
        </row>
        <row r="66">
          <cell r="B66">
            <v>1.0990000000000002</v>
          </cell>
          <cell r="C66">
            <v>0.48600000000000004</v>
          </cell>
          <cell r="D66">
            <v>0.47900000000000004</v>
          </cell>
          <cell r="E66">
            <v>0.47800000000000004</v>
          </cell>
          <cell r="F66">
            <v>0.47900000000000004</v>
          </cell>
          <cell r="G66">
            <v>1.101</v>
          </cell>
          <cell r="H66">
            <v>2.1949999999999998</v>
          </cell>
          <cell r="I66">
            <v>3.661</v>
          </cell>
          <cell r="J66">
            <v>0.77099999999999991</v>
          </cell>
          <cell r="K66">
            <v>3.5000000000000003E-2</v>
          </cell>
          <cell r="L66">
            <v>0.40500000000000003</v>
          </cell>
          <cell r="M66">
            <v>3.1E-2</v>
          </cell>
          <cell r="N66">
            <v>0.51800000000000002</v>
          </cell>
          <cell r="O66">
            <v>0.51200000000000001</v>
          </cell>
          <cell r="P66">
            <v>1.9020000000000001</v>
          </cell>
          <cell r="Q66">
            <v>1.544</v>
          </cell>
          <cell r="R66">
            <v>3.6999999999999998E-2</v>
          </cell>
          <cell r="S66">
            <v>0.43400000000000005</v>
          </cell>
          <cell r="T66">
            <v>0.04</v>
          </cell>
          <cell r="U66">
            <v>3.6999999999999998E-2</v>
          </cell>
          <cell r="V66">
            <v>3.2000000000000001E-2</v>
          </cell>
          <cell r="W66">
            <v>3.1E-2</v>
          </cell>
          <cell r="X66">
            <v>1.4E-2</v>
          </cell>
          <cell r="Y66">
            <v>1.2E-2</v>
          </cell>
        </row>
      </sheetData>
      <sheetData sheetId="15">
        <row r="7">
          <cell r="B7">
            <v>33.979999999999997</v>
          </cell>
          <cell r="C7">
            <v>35.9</v>
          </cell>
          <cell r="D7">
            <v>33.18</v>
          </cell>
          <cell r="E7">
            <v>30.73</v>
          </cell>
          <cell r="F7">
            <v>37.43</v>
          </cell>
          <cell r="G7">
            <v>45.72</v>
          </cell>
          <cell r="H7">
            <v>49.88</v>
          </cell>
          <cell r="I7">
            <v>69</v>
          </cell>
          <cell r="J7">
            <v>64.349999999999994</v>
          </cell>
          <cell r="K7">
            <v>57.74</v>
          </cell>
          <cell r="L7">
            <v>57.13</v>
          </cell>
          <cell r="M7">
            <v>57.02</v>
          </cell>
          <cell r="N7">
            <v>57.22</v>
          </cell>
          <cell r="O7">
            <v>47.8</v>
          </cell>
          <cell r="P7">
            <v>70.010000000000005</v>
          </cell>
          <cell r="Q7">
            <v>77.3</v>
          </cell>
          <cell r="R7">
            <v>75.069999999999993</v>
          </cell>
          <cell r="S7">
            <v>77.44</v>
          </cell>
          <cell r="T7">
            <v>78.239999999999995</v>
          </cell>
          <cell r="U7">
            <v>76.739999999999995</v>
          </cell>
          <cell r="V7">
            <v>77.19</v>
          </cell>
          <cell r="W7">
            <v>77.48</v>
          </cell>
          <cell r="X7">
            <v>77.48</v>
          </cell>
          <cell r="Y7">
            <v>85.16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VOLTERRA</v>
          </cell>
        </row>
        <row r="29">
          <cell r="A29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44158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44159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44159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4.62</v>
      </c>
      <c r="C4" s="18">
        <v>5.4950000000000001</v>
      </c>
      <c r="D4" s="18">
        <v>5.31</v>
      </c>
      <c r="E4" s="18">
        <v>3.35</v>
      </c>
      <c r="F4" s="18">
        <v>3.78</v>
      </c>
      <c r="G4" s="18">
        <v>5.28</v>
      </c>
      <c r="H4" s="18">
        <v>9.5500000000000007</v>
      </c>
      <c r="I4" s="18">
        <v>8.2569999999999997</v>
      </c>
      <c r="J4" s="18">
        <v>6.5140000000000002</v>
      </c>
      <c r="K4" s="18">
        <v>5.7370000000000001</v>
      </c>
      <c r="L4" s="18">
        <v>4.8710000000000004</v>
      </c>
      <c r="M4" s="18">
        <v>4.5860000000000003</v>
      </c>
      <c r="N4" s="18">
        <v>6.0609999999999999</v>
      </c>
      <c r="O4" s="18">
        <v>9.6720000000000006</v>
      </c>
      <c r="P4" s="18">
        <v>13.914999999999999</v>
      </c>
      <c r="Q4" s="18">
        <v>12.96</v>
      </c>
      <c r="R4" s="18">
        <v>11.747999999999999</v>
      </c>
      <c r="S4" s="18">
        <v>11.24</v>
      </c>
      <c r="T4" s="18">
        <v>10.86</v>
      </c>
      <c r="U4" s="18">
        <v>11.18</v>
      </c>
      <c r="V4" s="18">
        <v>13.07</v>
      </c>
      <c r="W4" s="18">
        <v>12.255000000000001</v>
      </c>
      <c r="X4" s="18">
        <v>14.07</v>
      </c>
      <c r="Y4" s="18">
        <v>6.3040000000000003</v>
      </c>
      <c r="Z4" s="19"/>
      <c r="AA4" s="20">
        <f>SUM(B4:Z4)</f>
        <v>200.68499999999997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33.979999999999997</v>
      </c>
      <c r="C7" s="28">
        <v>35.9</v>
      </c>
      <c r="D7" s="28">
        <v>33.18</v>
      </c>
      <c r="E7" s="28">
        <v>30.73</v>
      </c>
      <c r="F7" s="28">
        <v>37.43</v>
      </c>
      <c r="G7" s="28">
        <v>45.72</v>
      </c>
      <c r="H7" s="28">
        <v>49.88</v>
      </c>
      <c r="I7" s="28">
        <v>69</v>
      </c>
      <c r="J7" s="28">
        <v>64.349999999999994</v>
      </c>
      <c r="K7" s="28">
        <v>57.74</v>
      </c>
      <c r="L7" s="28">
        <v>57.13</v>
      </c>
      <c r="M7" s="28">
        <v>57.02</v>
      </c>
      <c r="N7" s="28">
        <v>57.22</v>
      </c>
      <c r="O7" s="28">
        <v>47.8</v>
      </c>
      <c r="P7" s="28">
        <v>70.010000000000005</v>
      </c>
      <c r="Q7" s="28">
        <v>77.3</v>
      </c>
      <c r="R7" s="28">
        <v>75.069999999999993</v>
      </c>
      <c r="S7" s="28">
        <v>77.44</v>
      </c>
      <c r="T7" s="28">
        <v>78.239999999999995</v>
      </c>
      <c r="U7" s="28">
        <v>76.739999999999995</v>
      </c>
      <c r="V7" s="28">
        <v>77.19</v>
      </c>
      <c r="W7" s="28">
        <v>77.48</v>
      </c>
      <c r="X7" s="28">
        <v>77.48</v>
      </c>
      <c r="Y7" s="28">
        <v>85.16</v>
      </c>
      <c r="Z7" s="29"/>
      <c r="AA7" s="30">
        <f>IF(SUM(GR_MAINLAND_MCP_SUM_SELL)&lt;&gt;0,AVERAGEIF(GR_MAINLAND_MCP_SUM_SELL,"&lt;&gt;"""),"")</f>
        <v>60.382916666666667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0.498</v>
      </c>
      <c r="L11" s="47"/>
      <c r="M11" s="47"/>
      <c r="N11" s="47">
        <v>0.60399999999999998</v>
      </c>
      <c r="O11" s="47"/>
      <c r="P11" s="47"/>
      <c r="Q11" s="47"/>
      <c r="R11" s="47"/>
      <c r="S11" s="47"/>
      <c r="T11" s="47"/>
      <c r="U11" s="47"/>
      <c r="V11" s="47"/>
      <c r="W11" s="47">
        <v>1.085</v>
      </c>
      <c r="X11" s="47">
        <v>2.92</v>
      </c>
      <c r="Y11" s="47"/>
      <c r="Z11" s="48"/>
      <c r="AA11" s="49">
        <f>SUM(B11:Z11)</f>
        <v>5.1069999999999993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0.22700000000000001</v>
      </c>
      <c r="J13" s="52">
        <v>9.4E-2</v>
      </c>
      <c r="K13" s="52">
        <v>0.11899999999999999</v>
      </c>
      <c r="L13" s="52">
        <v>1.4010000000000002</v>
      </c>
      <c r="M13" s="52">
        <v>1.5660000000000003</v>
      </c>
      <c r="N13" s="52">
        <v>0.71099999999999997</v>
      </c>
      <c r="O13" s="52">
        <v>0.106</v>
      </c>
      <c r="P13" s="52">
        <v>4.4999999999999998E-2</v>
      </c>
      <c r="Q13" s="52"/>
      <c r="R13" s="52"/>
      <c r="S13" s="52"/>
      <c r="T13" s="52"/>
      <c r="U13" s="52"/>
      <c r="V13" s="52"/>
      <c r="W13" s="52"/>
      <c r="X13" s="52"/>
      <c r="Y13" s="52">
        <v>0.182</v>
      </c>
      <c r="Z13" s="53"/>
      <c r="AA13" s="54">
        <f>SUM(B13:Z13)</f>
        <v>4.4510000000000005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0.22700000000000001</v>
      </c>
      <c r="J14" s="57">
        <f t="shared" si="0"/>
        <v>9.4E-2</v>
      </c>
      <c r="K14" s="57">
        <f t="shared" si="0"/>
        <v>0.61699999999999999</v>
      </c>
      <c r="L14" s="57">
        <f t="shared" si="0"/>
        <v>1.4010000000000002</v>
      </c>
      <c r="M14" s="57">
        <f t="shared" si="0"/>
        <v>1.5660000000000003</v>
      </c>
      <c r="N14" s="57">
        <f t="shared" si="0"/>
        <v>1.3149999999999999</v>
      </c>
      <c r="O14" s="57">
        <f t="shared" si="0"/>
        <v>0.106</v>
      </c>
      <c r="P14" s="57">
        <f t="shared" si="0"/>
        <v>4.4999999999999998E-2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1.085</v>
      </c>
      <c r="X14" s="57">
        <f t="shared" si="0"/>
        <v>2.92</v>
      </c>
      <c r="Y14" s="57">
        <f t="shared" si="0"/>
        <v>0.182</v>
      </c>
      <c r="Z14" s="58" t="str">
        <f t="shared" si="0"/>
        <v/>
      </c>
      <c r="AA14" s="59">
        <f>SUM(AA9:AA13)</f>
        <v>9.5579999999999998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0.23</v>
      </c>
      <c r="C18" s="72">
        <v>0.21</v>
      </c>
      <c r="D18" s="72">
        <v>0.2</v>
      </c>
      <c r="E18" s="72">
        <v>0.21</v>
      </c>
      <c r="F18" s="72">
        <v>0.15</v>
      </c>
      <c r="G18" s="72">
        <v>0.03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0.88300000000000001</v>
      </c>
      <c r="Z18" s="73"/>
      <c r="AA18" s="74">
        <f>SUM(B18:Z18)</f>
        <v>1.913</v>
      </c>
    </row>
    <row r="19" spans="1:27" ht="24.95" customHeight="1" x14ac:dyDescent="0.2">
      <c r="A19" s="70" t="s">
        <v>14</v>
      </c>
      <c r="B19" s="75">
        <v>4.3899999999999997</v>
      </c>
      <c r="C19" s="76">
        <v>5.2850000000000001</v>
      </c>
      <c r="D19" s="76">
        <v>5.1100000000000003</v>
      </c>
      <c r="E19" s="76">
        <v>3.14</v>
      </c>
      <c r="F19" s="76">
        <v>3.63</v>
      </c>
      <c r="G19" s="76">
        <v>5.25</v>
      </c>
      <c r="H19" s="76">
        <v>9.5500000000000007</v>
      </c>
      <c r="I19" s="76">
        <v>8.0300000000000011</v>
      </c>
      <c r="J19" s="76">
        <v>6.42</v>
      </c>
      <c r="K19" s="76">
        <v>5.12</v>
      </c>
      <c r="L19" s="76">
        <v>3.4699999999999998</v>
      </c>
      <c r="M19" s="76">
        <v>3.02</v>
      </c>
      <c r="N19" s="76">
        <v>4.7460000000000004</v>
      </c>
      <c r="O19" s="76">
        <v>9.5660000000000007</v>
      </c>
      <c r="P19" s="76">
        <v>13.87</v>
      </c>
      <c r="Q19" s="76">
        <v>12.959999999999999</v>
      </c>
      <c r="R19" s="76">
        <v>11.747999999999999</v>
      </c>
      <c r="S19" s="76">
        <v>11.24</v>
      </c>
      <c r="T19" s="76">
        <v>10.86</v>
      </c>
      <c r="U19" s="76">
        <v>11.18</v>
      </c>
      <c r="V19" s="76">
        <v>13.07</v>
      </c>
      <c r="W19" s="76">
        <v>11.17</v>
      </c>
      <c r="X19" s="76">
        <v>11.15</v>
      </c>
      <c r="Y19" s="76">
        <v>5.2389999999999999</v>
      </c>
      <c r="Z19" s="73"/>
      <c r="AA19" s="74">
        <f>SUM(B19:Z19)</f>
        <v>189.214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4.62</v>
      </c>
      <c r="C22" s="83">
        <f t="shared" ref="C22:Z22" si="1">IF(LEN(C$2)&gt;0,SUM(C17:C21),"")</f>
        <v>5.4950000000000001</v>
      </c>
      <c r="D22" s="83">
        <f t="shared" si="1"/>
        <v>5.3100000000000005</v>
      </c>
      <c r="E22" s="83">
        <f t="shared" si="1"/>
        <v>3.35</v>
      </c>
      <c r="F22" s="83">
        <f t="shared" si="1"/>
        <v>3.78</v>
      </c>
      <c r="G22" s="83">
        <f t="shared" si="1"/>
        <v>5.28</v>
      </c>
      <c r="H22" s="83">
        <f t="shared" si="1"/>
        <v>9.5500000000000007</v>
      </c>
      <c r="I22" s="83">
        <f t="shared" si="1"/>
        <v>8.0300000000000011</v>
      </c>
      <c r="J22" s="83">
        <f t="shared" si="1"/>
        <v>6.42</v>
      </c>
      <c r="K22" s="83">
        <f t="shared" si="1"/>
        <v>5.12</v>
      </c>
      <c r="L22" s="83">
        <f t="shared" si="1"/>
        <v>3.4699999999999998</v>
      </c>
      <c r="M22" s="83">
        <f t="shared" si="1"/>
        <v>3.02</v>
      </c>
      <c r="N22" s="83">
        <f t="shared" si="1"/>
        <v>4.7460000000000004</v>
      </c>
      <c r="O22" s="83">
        <f t="shared" si="1"/>
        <v>9.5660000000000007</v>
      </c>
      <c r="P22" s="83">
        <f t="shared" si="1"/>
        <v>13.87</v>
      </c>
      <c r="Q22" s="83">
        <f t="shared" si="1"/>
        <v>12.959999999999999</v>
      </c>
      <c r="R22" s="83">
        <f t="shared" si="1"/>
        <v>11.747999999999999</v>
      </c>
      <c r="S22" s="83">
        <f t="shared" si="1"/>
        <v>11.24</v>
      </c>
      <c r="T22" s="83">
        <f t="shared" si="1"/>
        <v>10.86</v>
      </c>
      <c r="U22" s="83">
        <f t="shared" si="1"/>
        <v>11.18</v>
      </c>
      <c r="V22" s="83">
        <f t="shared" si="1"/>
        <v>13.07</v>
      </c>
      <c r="W22" s="83">
        <f t="shared" si="1"/>
        <v>11.17</v>
      </c>
      <c r="X22" s="83">
        <f t="shared" si="1"/>
        <v>11.15</v>
      </c>
      <c r="Y22" s="83">
        <f t="shared" si="1"/>
        <v>6.1219999999999999</v>
      </c>
      <c r="Z22" s="84" t="str">
        <f t="shared" si="1"/>
        <v/>
      </c>
      <c r="AA22" s="85">
        <f>SUM(AA17:AA21)</f>
        <v>191.12700000000001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4.62</v>
      </c>
      <c r="C26" s="72">
        <v>5.4950000000000001</v>
      </c>
      <c r="D26" s="72">
        <v>5.31</v>
      </c>
      <c r="E26" s="72">
        <v>3.35</v>
      </c>
      <c r="F26" s="72">
        <v>3.78</v>
      </c>
      <c r="G26" s="72">
        <v>5.28</v>
      </c>
      <c r="H26" s="72">
        <v>9.5500000000000007</v>
      </c>
      <c r="I26" s="72">
        <v>8.2569999999999997</v>
      </c>
      <c r="J26" s="72">
        <v>6.5140000000000002</v>
      </c>
      <c r="K26" s="72">
        <v>5.7370000000000001</v>
      </c>
      <c r="L26" s="72">
        <v>4.8710000000000004</v>
      </c>
      <c r="M26" s="72">
        <v>4.5860000000000003</v>
      </c>
      <c r="N26" s="72">
        <v>6.0609999999999999</v>
      </c>
      <c r="O26" s="72">
        <v>9.6720000000000006</v>
      </c>
      <c r="P26" s="72">
        <v>13.914999999999999</v>
      </c>
      <c r="Q26" s="72">
        <v>12.96</v>
      </c>
      <c r="R26" s="72">
        <v>11.747999999999999</v>
      </c>
      <c r="S26" s="72">
        <v>11.24</v>
      </c>
      <c r="T26" s="72">
        <v>10.86</v>
      </c>
      <c r="U26" s="72">
        <v>11.18</v>
      </c>
      <c r="V26" s="72">
        <v>13.07</v>
      </c>
      <c r="W26" s="72">
        <v>12.255000000000001</v>
      </c>
      <c r="X26" s="72">
        <v>14.07</v>
      </c>
      <c r="Y26" s="72">
        <v>6.3040000000000003</v>
      </c>
      <c r="Z26" s="73"/>
      <c r="AA26" s="74">
        <f>SUM(B26:Z26)</f>
        <v>200.68499999999997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4.62</v>
      </c>
      <c r="C28" s="57">
        <f t="shared" ref="C28:Z28" si="2">IF(LEN(C$2)&gt;0,SUM(C25:C27),"")</f>
        <v>5.4950000000000001</v>
      </c>
      <c r="D28" s="57">
        <f t="shared" si="2"/>
        <v>5.31</v>
      </c>
      <c r="E28" s="57">
        <f t="shared" si="2"/>
        <v>3.35</v>
      </c>
      <c r="F28" s="57">
        <f t="shared" si="2"/>
        <v>3.78</v>
      </c>
      <c r="G28" s="57">
        <f t="shared" si="2"/>
        <v>5.28</v>
      </c>
      <c r="H28" s="57">
        <f t="shared" si="2"/>
        <v>9.5500000000000007</v>
      </c>
      <c r="I28" s="57">
        <f t="shared" si="2"/>
        <v>8.2569999999999997</v>
      </c>
      <c r="J28" s="57">
        <f t="shared" si="2"/>
        <v>6.5140000000000002</v>
      </c>
      <c r="K28" s="57">
        <f t="shared" si="2"/>
        <v>5.7370000000000001</v>
      </c>
      <c r="L28" s="57">
        <f t="shared" si="2"/>
        <v>4.8710000000000004</v>
      </c>
      <c r="M28" s="57">
        <f t="shared" si="2"/>
        <v>4.5860000000000003</v>
      </c>
      <c r="N28" s="57">
        <f t="shared" si="2"/>
        <v>6.0609999999999999</v>
      </c>
      <c r="O28" s="57">
        <f t="shared" si="2"/>
        <v>9.6720000000000006</v>
      </c>
      <c r="P28" s="57">
        <f t="shared" si="2"/>
        <v>13.914999999999999</v>
      </c>
      <c r="Q28" s="57">
        <f t="shared" si="2"/>
        <v>12.96</v>
      </c>
      <c r="R28" s="57">
        <f t="shared" si="2"/>
        <v>11.747999999999999</v>
      </c>
      <c r="S28" s="57">
        <f t="shared" si="2"/>
        <v>11.24</v>
      </c>
      <c r="T28" s="57">
        <f t="shared" si="2"/>
        <v>10.86</v>
      </c>
      <c r="U28" s="57">
        <f t="shared" si="2"/>
        <v>11.18</v>
      </c>
      <c r="V28" s="57">
        <f t="shared" si="2"/>
        <v>13.07</v>
      </c>
      <c r="W28" s="57">
        <f t="shared" si="2"/>
        <v>12.255000000000001</v>
      </c>
      <c r="X28" s="57">
        <f t="shared" si="2"/>
        <v>14.07</v>
      </c>
      <c r="Y28" s="57">
        <f t="shared" si="2"/>
        <v>6.3040000000000003</v>
      </c>
      <c r="Z28" s="58" t="str">
        <f t="shared" si="2"/>
        <v/>
      </c>
      <c r="AA28" s="59">
        <f>SUM(AA25:AA27)</f>
        <v>200.68499999999997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4.62</v>
      </c>
      <c r="C39" s="83">
        <f t="shared" ref="C39:Z39" si="6">IF(LEN(C$2)&gt;0,C14+C22+C36,"")</f>
        <v>5.4950000000000001</v>
      </c>
      <c r="D39" s="83">
        <f t="shared" si="6"/>
        <v>5.3100000000000005</v>
      </c>
      <c r="E39" s="83">
        <f t="shared" si="6"/>
        <v>3.35</v>
      </c>
      <c r="F39" s="83">
        <f t="shared" si="6"/>
        <v>3.78</v>
      </c>
      <c r="G39" s="83">
        <f t="shared" si="6"/>
        <v>5.28</v>
      </c>
      <c r="H39" s="83">
        <f t="shared" si="6"/>
        <v>9.5500000000000007</v>
      </c>
      <c r="I39" s="83">
        <f t="shared" si="6"/>
        <v>8.2570000000000014</v>
      </c>
      <c r="J39" s="83">
        <f t="shared" si="6"/>
        <v>6.5140000000000002</v>
      </c>
      <c r="K39" s="83">
        <f t="shared" si="6"/>
        <v>5.7370000000000001</v>
      </c>
      <c r="L39" s="83">
        <f t="shared" si="6"/>
        <v>4.8710000000000004</v>
      </c>
      <c r="M39" s="83">
        <f t="shared" si="6"/>
        <v>4.5860000000000003</v>
      </c>
      <c r="N39" s="83">
        <f t="shared" si="6"/>
        <v>6.0609999999999999</v>
      </c>
      <c r="O39" s="83">
        <f t="shared" si="6"/>
        <v>9.6720000000000006</v>
      </c>
      <c r="P39" s="83">
        <f t="shared" si="6"/>
        <v>13.914999999999999</v>
      </c>
      <c r="Q39" s="83">
        <f t="shared" si="6"/>
        <v>12.959999999999999</v>
      </c>
      <c r="R39" s="83">
        <f t="shared" si="6"/>
        <v>11.747999999999999</v>
      </c>
      <c r="S39" s="83">
        <f t="shared" si="6"/>
        <v>11.24</v>
      </c>
      <c r="T39" s="83">
        <f t="shared" si="6"/>
        <v>10.86</v>
      </c>
      <c r="U39" s="83">
        <f t="shared" si="6"/>
        <v>11.18</v>
      </c>
      <c r="V39" s="83">
        <f t="shared" si="6"/>
        <v>13.07</v>
      </c>
      <c r="W39" s="83">
        <f t="shared" si="6"/>
        <v>12.254999999999999</v>
      </c>
      <c r="X39" s="83">
        <f t="shared" si="6"/>
        <v>14.07</v>
      </c>
      <c r="Y39" s="83">
        <f t="shared" si="6"/>
        <v>6.3040000000000003</v>
      </c>
      <c r="Z39" s="84" t="str">
        <f t="shared" si="6"/>
        <v/>
      </c>
      <c r="AA39" s="96">
        <f>SUM(B39:Z39)</f>
        <v>200.68500000000003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4.62</v>
      </c>
      <c r="C4" s="18">
        <v>5.4950000000000001</v>
      </c>
      <c r="D4" s="18">
        <v>5.31</v>
      </c>
      <c r="E4" s="18">
        <v>3.35</v>
      </c>
      <c r="F4" s="18">
        <v>3.78</v>
      </c>
      <c r="G4" s="18">
        <v>5.28</v>
      </c>
      <c r="H4" s="18">
        <v>9.5500000000000007</v>
      </c>
      <c r="I4" s="18">
        <v>8.2569999999999997</v>
      </c>
      <c r="J4" s="18">
        <v>6.5140000000000002</v>
      </c>
      <c r="K4" s="18">
        <v>5.7370000000000001</v>
      </c>
      <c r="L4" s="18">
        <v>4.8710000000000004</v>
      </c>
      <c r="M4" s="18">
        <v>4.5860000000000003</v>
      </c>
      <c r="N4" s="18">
        <v>6.0609999999999999</v>
      </c>
      <c r="O4" s="18">
        <v>9.6720000000000006</v>
      </c>
      <c r="P4" s="18">
        <v>13.914999999999999</v>
      </c>
      <c r="Q4" s="18">
        <v>12.96</v>
      </c>
      <c r="R4" s="18">
        <v>11.747999999999999</v>
      </c>
      <c r="S4" s="18">
        <v>11.24</v>
      </c>
      <c r="T4" s="18">
        <v>10.86</v>
      </c>
      <c r="U4" s="18">
        <v>11.18</v>
      </c>
      <c r="V4" s="18">
        <v>13.07</v>
      </c>
      <c r="W4" s="18">
        <v>12.255000000000001</v>
      </c>
      <c r="X4" s="18">
        <v>14.07</v>
      </c>
      <c r="Y4" s="18">
        <v>6.3040000000000003</v>
      </c>
      <c r="Z4" s="19"/>
      <c r="AA4" s="20">
        <f>SUM(B4:Z4)</f>
        <v>200.68499999999997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33.979999999999997</v>
      </c>
      <c r="C7" s="28">
        <v>35.9</v>
      </c>
      <c r="D7" s="28">
        <v>33.18</v>
      </c>
      <c r="E7" s="28">
        <v>30.73</v>
      </c>
      <c r="F7" s="28">
        <v>37.43</v>
      </c>
      <c r="G7" s="28">
        <v>45.72</v>
      </c>
      <c r="H7" s="28">
        <v>49.88</v>
      </c>
      <c r="I7" s="28">
        <v>69</v>
      </c>
      <c r="J7" s="28">
        <v>64.349999999999994</v>
      </c>
      <c r="K7" s="28">
        <v>57.74</v>
      </c>
      <c r="L7" s="28">
        <v>57.13</v>
      </c>
      <c r="M7" s="28">
        <v>57.02</v>
      </c>
      <c r="N7" s="28">
        <v>57.22</v>
      </c>
      <c r="O7" s="28">
        <v>47.8</v>
      </c>
      <c r="P7" s="28">
        <v>70.010000000000005</v>
      </c>
      <c r="Q7" s="28">
        <v>77.3</v>
      </c>
      <c r="R7" s="28">
        <v>75.069999999999993</v>
      </c>
      <c r="S7" s="28">
        <v>77.44</v>
      </c>
      <c r="T7" s="28">
        <v>78.239999999999995</v>
      </c>
      <c r="U7" s="28">
        <v>76.739999999999995</v>
      </c>
      <c r="V7" s="28">
        <v>77.19</v>
      </c>
      <c r="W7" s="28">
        <v>77.48</v>
      </c>
      <c r="X7" s="28">
        <v>77.48</v>
      </c>
      <c r="Y7" s="28">
        <v>85.16</v>
      </c>
      <c r="Z7" s="29"/>
      <c r="AA7" s="30">
        <v>60.382916666666667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3.5209999999999999</v>
      </c>
      <c r="C13" s="52">
        <v>5.0089999999999995</v>
      </c>
      <c r="D13" s="52">
        <v>4.8310000000000004</v>
      </c>
      <c r="E13" s="52">
        <v>2.8719999999999999</v>
      </c>
      <c r="F13" s="52">
        <v>3.3010000000000002</v>
      </c>
      <c r="G13" s="52">
        <v>4.1790000000000003</v>
      </c>
      <c r="H13" s="52">
        <v>7.0250000000000004</v>
      </c>
      <c r="I13" s="52">
        <v>4.4859999999999998</v>
      </c>
      <c r="J13" s="52">
        <v>5.5330000000000004</v>
      </c>
      <c r="K13" s="52">
        <v>4.9619999999999997</v>
      </c>
      <c r="L13" s="52">
        <v>3.3559999999999999</v>
      </c>
      <c r="M13" s="52">
        <v>3.395</v>
      </c>
      <c r="N13" s="52">
        <v>3.8929999999999998</v>
      </c>
      <c r="O13" s="52">
        <v>7.5799999999999992</v>
      </c>
      <c r="P13" s="52">
        <v>10.593000000000002</v>
      </c>
      <c r="Q13" s="52">
        <v>10.136000000000001</v>
      </c>
      <c r="R13" s="52">
        <v>10.430999999999999</v>
      </c>
      <c r="S13" s="52">
        <v>9.5660000000000007</v>
      </c>
      <c r="T13" s="52">
        <v>9.7100000000000009</v>
      </c>
      <c r="U13" s="52">
        <v>10.173000000000002</v>
      </c>
      <c r="V13" s="52">
        <v>12.148</v>
      </c>
      <c r="W13" s="52">
        <v>11.484</v>
      </c>
      <c r="X13" s="52">
        <v>13.346</v>
      </c>
      <c r="Y13" s="52">
        <v>5.5920000000000005</v>
      </c>
      <c r="Z13" s="53"/>
      <c r="AA13" s="54">
        <f>SUM(B13:Z13)</f>
        <v>167.12200000000001</v>
      </c>
    </row>
    <row r="14" spans="1:27" ht="30" customHeight="1" thickBot="1" x14ac:dyDescent="0.25">
      <c r="A14" s="55" t="s">
        <v>10</v>
      </c>
      <c r="B14" s="56">
        <f>IF(LEN(B$2)&gt;0,SUM(B10:B13),"")</f>
        <v>3.5209999999999999</v>
      </c>
      <c r="C14" s="57">
        <f t="shared" ref="C14:Z14" si="0">IF(LEN(C$2)&gt;0,SUM(C10:C13),"")</f>
        <v>5.0089999999999995</v>
      </c>
      <c r="D14" s="57">
        <f t="shared" si="0"/>
        <v>4.8310000000000004</v>
      </c>
      <c r="E14" s="57">
        <f t="shared" si="0"/>
        <v>2.8719999999999999</v>
      </c>
      <c r="F14" s="57">
        <f t="shared" si="0"/>
        <v>3.3010000000000002</v>
      </c>
      <c r="G14" s="57">
        <f t="shared" si="0"/>
        <v>4.1790000000000003</v>
      </c>
      <c r="H14" s="57">
        <f t="shared" si="0"/>
        <v>7.0250000000000004</v>
      </c>
      <c r="I14" s="57">
        <f t="shared" si="0"/>
        <v>4.4859999999999998</v>
      </c>
      <c r="J14" s="57">
        <f t="shared" si="0"/>
        <v>5.5330000000000004</v>
      </c>
      <c r="K14" s="57">
        <f t="shared" si="0"/>
        <v>4.9619999999999997</v>
      </c>
      <c r="L14" s="57">
        <f t="shared" si="0"/>
        <v>3.3559999999999999</v>
      </c>
      <c r="M14" s="57">
        <f t="shared" si="0"/>
        <v>3.395</v>
      </c>
      <c r="N14" s="57">
        <f t="shared" si="0"/>
        <v>3.8929999999999998</v>
      </c>
      <c r="O14" s="57">
        <f t="shared" si="0"/>
        <v>7.5799999999999992</v>
      </c>
      <c r="P14" s="57">
        <f t="shared" si="0"/>
        <v>10.593000000000002</v>
      </c>
      <c r="Q14" s="57">
        <f t="shared" si="0"/>
        <v>10.136000000000001</v>
      </c>
      <c r="R14" s="57">
        <f t="shared" si="0"/>
        <v>10.430999999999999</v>
      </c>
      <c r="S14" s="57">
        <f t="shared" si="0"/>
        <v>9.5660000000000007</v>
      </c>
      <c r="T14" s="57">
        <f t="shared" si="0"/>
        <v>9.7100000000000009</v>
      </c>
      <c r="U14" s="57">
        <f t="shared" si="0"/>
        <v>10.173000000000002</v>
      </c>
      <c r="V14" s="57">
        <f t="shared" si="0"/>
        <v>12.148</v>
      </c>
      <c r="W14" s="57">
        <f t="shared" si="0"/>
        <v>11.484</v>
      </c>
      <c r="X14" s="57">
        <f t="shared" si="0"/>
        <v>13.346</v>
      </c>
      <c r="Y14" s="57">
        <f t="shared" si="0"/>
        <v>5.5920000000000005</v>
      </c>
      <c r="Z14" s="58" t="str">
        <f t="shared" si="0"/>
        <v/>
      </c>
      <c r="AA14" s="59">
        <f>SUM(AA9:AA13)</f>
        <v>167.12200000000001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0.33</v>
      </c>
      <c r="I18" s="72">
        <v>0.11</v>
      </c>
      <c r="J18" s="72">
        <v>0.21</v>
      </c>
      <c r="K18" s="72">
        <v>0.74</v>
      </c>
      <c r="L18" s="72">
        <v>1.1100000000000001</v>
      </c>
      <c r="M18" s="72">
        <v>1.1599999999999999</v>
      </c>
      <c r="N18" s="72">
        <v>1.65</v>
      </c>
      <c r="O18" s="72">
        <v>1.58</v>
      </c>
      <c r="P18" s="72">
        <v>1.42</v>
      </c>
      <c r="Q18" s="72">
        <v>1.28</v>
      </c>
      <c r="R18" s="72">
        <v>1.28</v>
      </c>
      <c r="S18" s="72">
        <v>1.24</v>
      </c>
      <c r="T18" s="72">
        <v>1.1100000000000001</v>
      </c>
      <c r="U18" s="72">
        <v>0.97</v>
      </c>
      <c r="V18" s="72">
        <v>0.89</v>
      </c>
      <c r="W18" s="72">
        <v>0.74</v>
      </c>
      <c r="X18" s="72">
        <v>0.71</v>
      </c>
      <c r="Y18" s="72">
        <v>0.7</v>
      </c>
      <c r="Z18" s="73"/>
      <c r="AA18" s="74">
        <f>SUM(B18:Z18)</f>
        <v>17.23</v>
      </c>
    </row>
    <row r="19" spans="1:27" ht="24.95" customHeight="1" x14ac:dyDescent="0.2">
      <c r="A19" s="70" t="s">
        <v>14</v>
      </c>
      <c r="B19" s="75">
        <v>1.0990000000000002</v>
      </c>
      <c r="C19" s="76">
        <v>0.48600000000000004</v>
      </c>
      <c r="D19" s="76">
        <v>0.47900000000000004</v>
      </c>
      <c r="E19" s="76">
        <v>0.47800000000000004</v>
      </c>
      <c r="F19" s="76">
        <v>0.47900000000000004</v>
      </c>
      <c r="G19" s="76">
        <v>1.101</v>
      </c>
      <c r="H19" s="76">
        <v>2.1949999999999998</v>
      </c>
      <c r="I19" s="76">
        <v>3.661</v>
      </c>
      <c r="J19" s="76">
        <v>0.77099999999999991</v>
      </c>
      <c r="K19" s="76">
        <v>3.5000000000000003E-2</v>
      </c>
      <c r="L19" s="76">
        <v>0.40500000000000003</v>
      </c>
      <c r="M19" s="76">
        <v>3.1E-2</v>
      </c>
      <c r="N19" s="76">
        <v>0.51800000000000002</v>
      </c>
      <c r="O19" s="76">
        <v>0.51200000000000001</v>
      </c>
      <c r="P19" s="76">
        <v>1.9020000000000001</v>
      </c>
      <c r="Q19" s="76">
        <v>1.544</v>
      </c>
      <c r="R19" s="76">
        <v>3.6999999999999998E-2</v>
      </c>
      <c r="S19" s="76">
        <v>0.43400000000000005</v>
      </c>
      <c r="T19" s="76">
        <v>0.04</v>
      </c>
      <c r="U19" s="76">
        <v>3.6999999999999998E-2</v>
      </c>
      <c r="V19" s="76">
        <v>3.2000000000000001E-2</v>
      </c>
      <c r="W19" s="76">
        <v>3.1E-2</v>
      </c>
      <c r="X19" s="76">
        <v>1.4E-2</v>
      </c>
      <c r="Y19" s="76">
        <v>1.2E-2</v>
      </c>
      <c r="Z19" s="73"/>
      <c r="AA19" s="74">
        <f>SUM(B19:Z19)</f>
        <v>16.332999999999998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1.0990000000000002</v>
      </c>
      <c r="C22" s="83">
        <f t="shared" si="1"/>
        <v>0.48600000000000004</v>
      </c>
      <c r="D22" s="83">
        <f t="shared" si="1"/>
        <v>0.47900000000000004</v>
      </c>
      <c r="E22" s="83">
        <f t="shared" si="1"/>
        <v>0.47800000000000004</v>
      </c>
      <c r="F22" s="83">
        <f t="shared" si="1"/>
        <v>0.47900000000000004</v>
      </c>
      <c r="G22" s="83">
        <f t="shared" si="1"/>
        <v>1.101</v>
      </c>
      <c r="H22" s="83">
        <f t="shared" si="1"/>
        <v>2.5249999999999999</v>
      </c>
      <c r="I22" s="83">
        <f t="shared" si="1"/>
        <v>3.7709999999999999</v>
      </c>
      <c r="J22" s="83">
        <f t="shared" si="1"/>
        <v>0.98099999999999987</v>
      </c>
      <c r="K22" s="83">
        <f t="shared" si="1"/>
        <v>0.77500000000000002</v>
      </c>
      <c r="L22" s="83">
        <f t="shared" si="1"/>
        <v>1.5150000000000001</v>
      </c>
      <c r="M22" s="83">
        <f t="shared" si="1"/>
        <v>1.1909999999999998</v>
      </c>
      <c r="N22" s="83">
        <f t="shared" si="1"/>
        <v>2.1680000000000001</v>
      </c>
      <c r="O22" s="83">
        <f t="shared" si="1"/>
        <v>2.0920000000000001</v>
      </c>
      <c r="P22" s="83">
        <f t="shared" si="1"/>
        <v>3.3220000000000001</v>
      </c>
      <c r="Q22" s="83">
        <f t="shared" si="1"/>
        <v>2.8239999999999998</v>
      </c>
      <c r="R22" s="83">
        <f t="shared" si="1"/>
        <v>1.3169999999999999</v>
      </c>
      <c r="S22" s="83">
        <f t="shared" si="1"/>
        <v>1.6739999999999999</v>
      </c>
      <c r="T22" s="83">
        <f t="shared" si="1"/>
        <v>1.1500000000000001</v>
      </c>
      <c r="U22" s="83">
        <f t="shared" si="1"/>
        <v>1.0069999999999999</v>
      </c>
      <c r="V22" s="83">
        <f t="shared" si="1"/>
        <v>0.92200000000000004</v>
      </c>
      <c r="W22" s="83">
        <f t="shared" si="1"/>
        <v>0.77100000000000002</v>
      </c>
      <c r="X22" s="83">
        <f t="shared" si="1"/>
        <v>0.72399999999999998</v>
      </c>
      <c r="Y22" s="83">
        <f t="shared" si="1"/>
        <v>0.71199999999999997</v>
      </c>
      <c r="Z22" s="84">
        <f t="shared" si="1"/>
        <v>0</v>
      </c>
      <c r="AA22" s="85">
        <f t="shared" si="1"/>
        <v>33.563000000000002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4.62</v>
      </c>
      <c r="C26" s="72">
        <v>5.4950000000000001</v>
      </c>
      <c r="D26" s="72">
        <v>5.31</v>
      </c>
      <c r="E26" s="72">
        <v>3.35</v>
      </c>
      <c r="F26" s="72">
        <v>3.78</v>
      </c>
      <c r="G26" s="72">
        <v>5.28</v>
      </c>
      <c r="H26" s="72">
        <v>9.5500000000000007</v>
      </c>
      <c r="I26" s="72">
        <v>8.2569999999999997</v>
      </c>
      <c r="J26" s="72">
        <v>6.5140000000000002</v>
      </c>
      <c r="K26" s="72">
        <v>5.7370000000000001</v>
      </c>
      <c r="L26" s="72">
        <v>4.8710000000000004</v>
      </c>
      <c r="M26" s="72">
        <v>4.5860000000000003</v>
      </c>
      <c r="N26" s="72">
        <v>6.0609999999999999</v>
      </c>
      <c r="O26" s="72">
        <v>9.6720000000000006</v>
      </c>
      <c r="P26" s="72">
        <v>13.914999999999999</v>
      </c>
      <c r="Q26" s="72">
        <v>12.96</v>
      </c>
      <c r="R26" s="72">
        <v>11.747999999999999</v>
      </c>
      <c r="S26" s="72">
        <v>11.24</v>
      </c>
      <c r="T26" s="72">
        <v>10.86</v>
      </c>
      <c r="U26" s="72">
        <v>11.18</v>
      </c>
      <c r="V26" s="72">
        <v>13.07</v>
      </c>
      <c r="W26" s="72">
        <v>12.255000000000001</v>
      </c>
      <c r="X26" s="72">
        <v>14.07</v>
      </c>
      <c r="Y26" s="72">
        <v>6.3040000000000003</v>
      </c>
      <c r="Z26" s="73"/>
      <c r="AA26" s="74">
        <f>SUM(B26:Z26)</f>
        <v>200.68499999999997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4.62</v>
      </c>
      <c r="C28" s="57">
        <f t="shared" si="2"/>
        <v>5.4950000000000001</v>
      </c>
      <c r="D28" s="57">
        <f t="shared" si="2"/>
        <v>5.31</v>
      </c>
      <c r="E28" s="57">
        <f t="shared" si="2"/>
        <v>3.35</v>
      </c>
      <c r="F28" s="57">
        <f t="shared" si="2"/>
        <v>3.78</v>
      </c>
      <c r="G28" s="57">
        <f t="shared" si="2"/>
        <v>5.28</v>
      </c>
      <c r="H28" s="57">
        <f t="shared" si="2"/>
        <v>9.5500000000000007</v>
      </c>
      <c r="I28" s="57">
        <f t="shared" si="2"/>
        <v>8.2569999999999997</v>
      </c>
      <c r="J28" s="57">
        <f t="shared" si="2"/>
        <v>6.5140000000000002</v>
      </c>
      <c r="K28" s="57">
        <f t="shared" si="2"/>
        <v>5.7370000000000001</v>
      </c>
      <c r="L28" s="57">
        <f t="shared" si="2"/>
        <v>4.8710000000000004</v>
      </c>
      <c r="M28" s="57">
        <f t="shared" si="2"/>
        <v>4.5860000000000003</v>
      </c>
      <c r="N28" s="57">
        <f t="shared" si="2"/>
        <v>6.0609999999999999</v>
      </c>
      <c r="O28" s="57">
        <f t="shared" si="2"/>
        <v>9.6720000000000006</v>
      </c>
      <c r="P28" s="57">
        <f t="shared" si="2"/>
        <v>13.914999999999999</v>
      </c>
      <c r="Q28" s="57">
        <f t="shared" si="2"/>
        <v>12.96</v>
      </c>
      <c r="R28" s="57">
        <f t="shared" si="2"/>
        <v>11.747999999999999</v>
      </c>
      <c r="S28" s="57">
        <f t="shared" si="2"/>
        <v>11.24</v>
      </c>
      <c r="T28" s="57">
        <f t="shared" si="2"/>
        <v>10.86</v>
      </c>
      <c r="U28" s="57">
        <f t="shared" si="2"/>
        <v>11.18</v>
      </c>
      <c r="V28" s="57">
        <f t="shared" si="2"/>
        <v>13.07</v>
      </c>
      <c r="W28" s="57">
        <f t="shared" si="2"/>
        <v>12.255000000000001</v>
      </c>
      <c r="X28" s="57">
        <f t="shared" si="2"/>
        <v>14.07</v>
      </c>
      <c r="Y28" s="57">
        <f t="shared" si="2"/>
        <v>6.3040000000000003</v>
      </c>
      <c r="Z28" s="58">
        <f t="shared" si="2"/>
        <v>0</v>
      </c>
      <c r="AA28" s="59">
        <f t="shared" si="2"/>
        <v>200.68499999999997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4.62</v>
      </c>
      <c r="C39" s="83">
        <f t="shared" ref="C39:Z39" si="6">SUM(C10:C13)+C22+C36</f>
        <v>5.4949999999999992</v>
      </c>
      <c r="D39" s="83">
        <f t="shared" si="6"/>
        <v>5.3100000000000005</v>
      </c>
      <c r="E39" s="83">
        <f t="shared" si="6"/>
        <v>3.35</v>
      </c>
      <c r="F39" s="83">
        <f t="shared" si="6"/>
        <v>3.7800000000000002</v>
      </c>
      <c r="G39" s="83">
        <f t="shared" si="6"/>
        <v>5.28</v>
      </c>
      <c r="H39" s="83">
        <f t="shared" si="6"/>
        <v>9.5500000000000007</v>
      </c>
      <c r="I39" s="83">
        <f t="shared" si="6"/>
        <v>8.2569999999999997</v>
      </c>
      <c r="J39" s="83">
        <f t="shared" si="6"/>
        <v>6.5140000000000002</v>
      </c>
      <c r="K39" s="83">
        <f t="shared" si="6"/>
        <v>5.7370000000000001</v>
      </c>
      <c r="L39" s="83">
        <f t="shared" si="6"/>
        <v>4.8710000000000004</v>
      </c>
      <c r="M39" s="83">
        <f t="shared" si="6"/>
        <v>4.5860000000000003</v>
      </c>
      <c r="N39" s="83">
        <f t="shared" si="6"/>
        <v>6.0609999999999999</v>
      </c>
      <c r="O39" s="83">
        <f t="shared" si="6"/>
        <v>9.6719999999999988</v>
      </c>
      <c r="P39" s="83">
        <f t="shared" si="6"/>
        <v>13.915000000000003</v>
      </c>
      <c r="Q39" s="83">
        <f t="shared" si="6"/>
        <v>12.96</v>
      </c>
      <c r="R39" s="83">
        <f t="shared" si="6"/>
        <v>11.747999999999999</v>
      </c>
      <c r="S39" s="83">
        <f t="shared" si="6"/>
        <v>11.24</v>
      </c>
      <c r="T39" s="83">
        <f t="shared" si="6"/>
        <v>10.860000000000001</v>
      </c>
      <c r="U39" s="83">
        <f t="shared" si="6"/>
        <v>11.180000000000001</v>
      </c>
      <c r="V39" s="83">
        <f t="shared" si="6"/>
        <v>13.07</v>
      </c>
      <c r="W39" s="83">
        <f t="shared" si="6"/>
        <v>12.255000000000001</v>
      </c>
      <c r="X39" s="83">
        <f t="shared" si="6"/>
        <v>14.07</v>
      </c>
      <c r="Y39" s="83">
        <f t="shared" si="6"/>
        <v>6.3040000000000003</v>
      </c>
      <c r="Z39" s="84">
        <f t="shared" si="6"/>
        <v>0</v>
      </c>
      <c r="AA39" s="96">
        <f>SUM(B39:Z39)</f>
        <v>200.685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2020-11-22T21:20:38Z</dcterms:created>
  <dcterms:modified xsi:type="dcterms:W3CDTF">2020-11-22T21:20:40Z</dcterms:modified>
</cp:coreProperties>
</file>