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[1]SPOT_Orders_OverView_01!$A$20:$A$30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<sst xmlns="http://schemas.openxmlformats.org/spreadsheetml/2006/main" count="74" uniqueCount="41">
  <si>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21/11/2020 23:34:27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</si>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</sst>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4">
                  <c:v>4</c:v>
                </c:pt>
                <c:pt idx="11">
                  <c:v>49.48</c:v>
                </c:pt>
                <c:pt idx="13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3">
                  <c:v>39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12">
                  <c:v>2</c:v>
                </c:pt>
                <c:pt idx="14">
                  <c:v>40</c:v>
                </c:pt>
                <c:pt idx="15">
                  <c:v>0.52400000000000002</c:v>
                </c:pt>
                <c:pt idx="17">
                  <c:v>8.4700000000000006</c:v>
                </c:pt>
                <c:pt idx="18">
                  <c:v>7.2220000000000004</c:v>
                </c:pt>
                <c:pt idx="19">
                  <c:v>7.0000000000000007E-2</c:v>
                </c:pt>
                <c:pt idx="20">
                  <c:v>3.3580000000000001</c:v>
                </c:pt>
                <c:pt idx="21">
                  <c:v>4.4880000000000004</c:v>
                </c:pt>
                <c:pt idx="22">
                  <c:v>9.9529999999999994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0.32300000000000001</c:v>
                </c:pt>
                <c:pt idx="3">
                  <c:v>1.7000000000000001E-2</c:v>
                </c:pt>
                <c:pt idx="14">
                  <c:v>1.7000000000000001E-2</c:v>
                </c:pt>
                <c:pt idx="15">
                  <c:v>7.3999999999999996E-2</c:v>
                </c:pt>
                <c:pt idx="23">
                  <c:v>3.8690000000000002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6778608"/>
        <c:axId val="3467790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3.9340000000000002</c:v>
                </c:pt>
                <c:pt idx="1">
                  <c:v>3.9849999999999999</c:v>
                </c:pt>
                <c:pt idx="2">
                  <c:v>3.294</c:v>
                </c:pt>
                <c:pt idx="3">
                  <c:v>41.55</c:v>
                </c:pt>
                <c:pt idx="4">
                  <c:v>7.3460000000000001</c:v>
                </c:pt>
                <c:pt idx="5">
                  <c:v>6.9480000000000004</c:v>
                </c:pt>
                <c:pt idx="6">
                  <c:v>6.6849999999999996</c:v>
                </c:pt>
                <c:pt idx="7">
                  <c:v>8.0879999999999992</c:v>
                </c:pt>
                <c:pt idx="8">
                  <c:v>10.548</c:v>
                </c:pt>
                <c:pt idx="9">
                  <c:v>10.26</c:v>
                </c:pt>
                <c:pt idx="10">
                  <c:v>17.335000000000001</c:v>
                </c:pt>
                <c:pt idx="11">
                  <c:v>64.688999999999993</c:v>
                </c:pt>
                <c:pt idx="12">
                  <c:v>14.736000000000001</c:v>
                </c:pt>
                <c:pt idx="13">
                  <c:v>11.48</c:v>
                </c:pt>
                <c:pt idx="14">
                  <c:v>50.515999999999998</c:v>
                </c:pt>
                <c:pt idx="15">
                  <c:v>6.1669999999999998</c:v>
                </c:pt>
                <c:pt idx="16">
                  <c:v>5.0510000000000002</c:v>
                </c:pt>
                <c:pt idx="17">
                  <c:v>12.69</c:v>
                </c:pt>
                <c:pt idx="18">
                  <c:v>11.170999999999999</c:v>
                </c:pt>
                <c:pt idx="19">
                  <c:v>5.7080000000000002</c:v>
                </c:pt>
                <c:pt idx="20">
                  <c:v>6.8789999999999996</c:v>
                </c:pt>
                <c:pt idx="21">
                  <c:v>9.7590000000000003</c:v>
                </c:pt>
                <c:pt idx="22">
                  <c:v>13.943</c:v>
                </c:pt>
                <c:pt idx="23">
                  <c:v>3.8809999999999998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778608"/>
        <c:axId val="3467790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30.13</c:v>
                </c:pt>
                <c:pt idx="1">
                  <c:v>22.72</c:v>
                </c:pt>
                <c:pt idx="2">
                  <c:v>26.94</c:v>
                </c:pt>
                <c:pt idx="3">
                  <c:v>23.64</c:v>
                </c:pt>
                <c:pt idx="4">
                  <c:v>24.34</c:v>
                </c:pt>
                <c:pt idx="5">
                  <c:v>24.81</c:v>
                </c:pt>
                <c:pt idx="6">
                  <c:v>30</c:v>
                </c:pt>
                <c:pt idx="7">
                  <c:v>34.18</c:v>
                </c:pt>
                <c:pt idx="8">
                  <c:v>35.950000000000003</c:v>
                </c:pt>
                <c:pt idx="9">
                  <c:v>38.229999999999997</c:v>
                </c:pt>
                <c:pt idx="10">
                  <c:v>38.89</c:v>
                </c:pt>
                <c:pt idx="11">
                  <c:v>16.34</c:v>
                </c:pt>
                <c:pt idx="12">
                  <c:v>35.29</c:v>
                </c:pt>
                <c:pt idx="13">
                  <c:v>38.130000000000003</c:v>
                </c:pt>
                <c:pt idx="14">
                  <c:v>31.63</c:v>
                </c:pt>
                <c:pt idx="15">
                  <c:v>40.93</c:v>
                </c:pt>
                <c:pt idx="16">
                  <c:v>63.39</c:v>
                </c:pt>
                <c:pt idx="17">
                  <c:v>54.5</c:v>
                </c:pt>
                <c:pt idx="18">
                  <c:v>60.31</c:v>
                </c:pt>
                <c:pt idx="19">
                  <c:v>54.48</c:v>
                </c:pt>
                <c:pt idx="20">
                  <c:v>58.28</c:v>
                </c:pt>
                <c:pt idx="21">
                  <c:v>46.97</c:v>
                </c:pt>
                <c:pt idx="22">
                  <c:v>42.71</c:v>
                </c:pt>
                <c:pt idx="23">
                  <c:v>44.45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779784"/>
        <c:axId val="346779392"/>
      </c:lineChart>
      <c:catAx>
        <c:axId val="346778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779000"/>
        <c:crosses val="autoZero"/>
        <c:auto val="1"/>
        <c:lblAlgn val="ctr"/>
        <c:lblOffset val="100"/>
        <c:noMultiLvlLbl val="0"/>
      </c:catAx>
      <c:valAx>
        <c:axId val="346779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778608"/>
        <c:crosses val="autoZero"/>
        <c:crossBetween val="between"/>
      </c:valAx>
      <c:valAx>
        <c:axId val="346779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779784"/>
        <c:crosses val="max"/>
        <c:crossBetween val="between"/>
      </c:valAx>
      <c:catAx>
        <c:axId val="346779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6779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44157</v>
          </cell>
        </row>
        <row r="5">
          <cell r="C5" t="str">
            <v>LIDA2</v>
          </cell>
        </row>
        <row r="20">
          <cell r="C20">
            <v>55.48</v>
          </cell>
        </row>
        <row r="21">
          <cell r="C21">
            <v>131.08500000000001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4.3000000000000007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145.77799999999999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7.7090000000000005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152.47999999999999</v>
          </cell>
        </row>
        <row r="40">
          <cell r="C40">
            <v>0</v>
          </cell>
        </row>
        <row r="41">
          <cell r="C41">
            <v>176.45400000000001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B7">
            <v>30.13</v>
          </cell>
          <cell r="C7">
            <v>22.72</v>
          </cell>
          <cell r="D7">
            <v>26.94</v>
          </cell>
          <cell r="E7">
            <v>23.64</v>
          </cell>
          <cell r="F7">
            <v>24.34</v>
          </cell>
          <cell r="G7">
            <v>24.81</v>
          </cell>
          <cell r="H7">
            <v>30</v>
          </cell>
          <cell r="I7">
            <v>34.18</v>
          </cell>
          <cell r="J7">
            <v>35.950000000000003</v>
          </cell>
          <cell r="K7">
            <v>38.229999999999997</v>
          </cell>
          <cell r="L7">
            <v>38.89</v>
          </cell>
          <cell r="M7">
            <v>16.34</v>
          </cell>
          <cell r="N7">
            <v>35.29</v>
          </cell>
          <cell r="O7">
            <v>38.130000000000003</v>
          </cell>
          <cell r="P7">
            <v>31.63</v>
          </cell>
          <cell r="Q7">
            <v>40.93</v>
          </cell>
          <cell r="R7">
            <v>63.39</v>
          </cell>
          <cell r="S7">
            <v>54.5</v>
          </cell>
          <cell r="T7">
            <v>60.31</v>
          </cell>
          <cell r="U7">
            <v>54.48</v>
          </cell>
          <cell r="V7">
            <v>58.28</v>
          </cell>
          <cell r="W7">
            <v>46.97</v>
          </cell>
          <cell r="X7">
            <v>42.71</v>
          </cell>
          <cell r="Y7">
            <v>44.45</v>
          </cell>
        </row>
        <row r="12">
          <cell r="M12">
            <v>49.48</v>
          </cell>
          <cell r="O12">
            <v>2</v>
          </cell>
        </row>
        <row r="18">
          <cell r="F18">
            <v>4</v>
          </cell>
        </row>
        <row r="25">
          <cell r="G25">
            <v>4</v>
          </cell>
          <cell r="H25">
            <v>4</v>
          </cell>
          <cell r="I25">
            <v>4</v>
          </cell>
          <cell r="J25">
            <v>4</v>
          </cell>
          <cell r="N25">
            <v>2</v>
          </cell>
        </row>
        <row r="28">
          <cell r="E28">
            <v>39</v>
          </cell>
          <cell r="P28">
            <v>40</v>
          </cell>
        </row>
        <row r="37">
          <cell r="Q37">
            <v>0.52400000000000002</v>
          </cell>
          <cell r="S37">
            <v>4.2350000000000003</v>
          </cell>
          <cell r="T37">
            <v>3.6110000000000002</v>
          </cell>
          <cell r="U37">
            <v>7.0000000000000007E-2</v>
          </cell>
          <cell r="V37">
            <v>2</v>
          </cell>
          <cell r="W37">
            <v>4.4880000000000004</v>
          </cell>
          <cell r="X37">
            <v>6</v>
          </cell>
        </row>
        <row r="38">
          <cell r="S38">
            <v>4.2350000000000003</v>
          </cell>
          <cell r="T38">
            <v>3.6110000000000002</v>
          </cell>
          <cell r="V38">
            <v>1.3580000000000001</v>
          </cell>
          <cell r="X38">
            <v>3.9529999999999998</v>
          </cell>
        </row>
        <row r="59">
          <cell r="B59">
            <v>0.32300000000000001</v>
          </cell>
          <cell r="E59">
            <v>1.7000000000000001E-2</v>
          </cell>
          <cell r="P59">
            <v>1.7000000000000001E-2</v>
          </cell>
          <cell r="Q59">
            <v>7.3999999999999996E-2</v>
          </cell>
          <cell r="Y59">
            <v>3.8690000000000002</v>
          </cell>
        </row>
        <row r="66">
          <cell r="B66">
            <v>3.6109999999999998</v>
          </cell>
          <cell r="C66">
            <v>3.9849999999999999</v>
          </cell>
          <cell r="D66">
            <v>3.2939999999999996</v>
          </cell>
          <cell r="E66">
            <v>2.5329999999999999</v>
          </cell>
          <cell r="F66">
            <v>3.3459999999999996</v>
          </cell>
          <cell r="G66">
            <v>2.948</v>
          </cell>
          <cell r="H66">
            <v>2.6850000000000001</v>
          </cell>
          <cell r="I66">
            <v>4.0880000000000001</v>
          </cell>
          <cell r="J66">
            <v>6.5479999999999992</v>
          </cell>
          <cell r="K66">
            <v>10.259999999999998</v>
          </cell>
          <cell r="L66">
            <v>17.335000000000001</v>
          </cell>
          <cell r="M66">
            <v>15.209</v>
          </cell>
          <cell r="N66">
            <v>12.735999999999999</v>
          </cell>
          <cell r="O66">
            <v>9.48</v>
          </cell>
          <cell r="P66">
            <v>10.499000000000001</v>
          </cell>
          <cell r="Q66">
            <v>5.569</v>
          </cell>
          <cell r="R66">
            <v>5.0510000000000002</v>
          </cell>
          <cell r="S66">
            <v>4.22</v>
          </cell>
          <cell r="T66">
            <v>3.9489999999999998</v>
          </cell>
          <cell r="U66">
            <v>5.6379999999999999</v>
          </cell>
          <cell r="V66">
            <v>3.5209999999999999</v>
          </cell>
          <cell r="W66">
            <v>5.2709999999999999</v>
          </cell>
          <cell r="X66">
            <v>3.9899999999999998</v>
          </cell>
          <cell r="Y66">
            <v>1.2E-2</v>
          </cell>
        </row>
      </sheetData>
      <sheetData sheetId="14">
        <row r="25">
          <cell r="E25">
            <v>39</v>
          </cell>
          <cell r="F25">
            <v>1</v>
          </cell>
          <cell r="P25">
            <v>40</v>
          </cell>
        </row>
        <row r="28">
          <cell r="F28">
            <v>3</v>
          </cell>
          <cell r="G28">
            <v>4</v>
          </cell>
          <cell r="H28">
            <v>4</v>
          </cell>
          <cell r="I28">
            <v>4</v>
          </cell>
          <cell r="J28">
            <v>4</v>
          </cell>
          <cell r="M28">
            <v>49.48</v>
          </cell>
          <cell r="N28">
            <v>2</v>
          </cell>
          <cell r="O28">
            <v>2</v>
          </cell>
        </row>
        <row r="59">
          <cell r="B59">
            <v>3.9340000000000002</v>
          </cell>
          <cell r="C59">
            <v>3.9849999999999999</v>
          </cell>
          <cell r="D59">
            <v>3.2939999999999996</v>
          </cell>
          <cell r="E59">
            <v>2.5500000000000003</v>
          </cell>
          <cell r="F59">
            <v>3.3459999999999996</v>
          </cell>
          <cell r="G59">
            <v>2.9480000000000004</v>
          </cell>
          <cell r="H59">
            <v>2.6850000000000001</v>
          </cell>
          <cell r="I59">
            <v>4.0880000000000001</v>
          </cell>
          <cell r="J59">
            <v>6.5480000000000009</v>
          </cell>
          <cell r="K59">
            <v>10.260000000000002</v>
          </cell>
          <cell r="L59">
            <v>13.844999999999999</v>
          </cell>
          <cell r="M59">
            <v>14.398</v>
          </cell>
          <cell r="N59">
            <v>11.923000000000002</v>
          </cell>
          <cell r="O59">
            <v>9.4799999999999986</v>
          </cell>
          <cell r="P59">
            <v>9.0890000000000004</v>
          </cell>
          <cell r="Q59">
            <v>6.1669999999999998</v>
          </cell>
          <cell r="R59">
            <v>5.0510000000000002</v>
          </cell>
          <cell r="S59">
            <v>12.690000000000001</v>
          </cell>
          <cell r="T59">
            <v>11.170999999999999</v>
          </cell>
          <cell r="U59">
            <v>5.34</v>
          </cell>
          <cell r="V59">
            <v>6.8789999999999996</v>
          </cell>
          <cell r="W59">
            <v>9.7590000000000003</v>
          </cell>
          <cell r="X59">
            <v>13.943</v>
          </cell>
          <cell r="Y59">
            <v>3.0809999999999995</v>
          </cell>
        </row>
        <row r="66">
          <cell r="L66">
            <v>3.49</v>
          </cell>
          <cell r="M66">
            <v>0.81099999999999994</v>
          </cell>
          <cell r="N66">
            <v>0.81299999999999994</v>
          </cell>
          <cell r="P66">
            <v>1.427</v>
          </cell>
          <cell r="U66">
            <v>0.36799999999999999</v>
          </cell>
          <cell r="Y66">
            <v>0.8</v>
          </cell>
        </row>
      </sheetData>
      <sheetData sheetId="15">
        <row r="7">
          <cell r="B7">
            <v>30.13</v>
          </cell>
          <cell r="C7">
            <v>22.72</v>
          </cell>
          <cell r="D7">
            <v>26.94</v>
          </cell>
          <cell r="E7">
            <v>23.64</v>
          </cell>
          <cell r="F7">
            <v>24.34</v>
          </cell>
          <cell r="G7">
            <v>24.81</v>
          </cell>
          <cell r="H7">
            <v>30</v>
          </cell>
          <cell r="I7">
            <v>34.18</v>
          </cell>
          <cell r="J7">
            <v>35.950000000000003</v>
          </cell>
          <cell r="K7">
            <v>38.229999999999997</v>
          </cell>
          <cell r="L7">
            <v>38.89</v>
          </cell>
          <cell r="M7">
            <v>16.34</v>
          </cell>
          <cell r="N7">
            <v>35.29</v>
          </cell>
          <cell r="O7">
            <v>38.130000000000003</v>
          </cell>
          <cell r="P7">
            <v>31.63</v>
          </cell>
          <cell r="Q7">
            <v>40.93</v>
          </cell>
          <cell r="R7">
            <v>63.39</v>
          </cell>
          <cell r="S7">
            <v>54.5</v>
          </cell>
          <cell r="T7">
            <v>60.31</v>
          </cell>
          <cell r="U7">
            <v>54.48</v>
          </cell>
          <cell r="V7">
            <v>58.28</v>
          </cell>
          <cell r="W7">
            <v>46.97</v>
          </cell>
          <cell r="X7">
            <v>42.71</v>
          </cell>
          <cell r="Y7">
            <v>44.45</v>
          </cell>
        </row>
      </sheetData>
      <sheetData sheetId="16"/>
      <sheetData sheetId="17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20">
          <cell r="A20" t="str">
            <v>ELPEDISON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KORINTHOS_POWER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WATT_AND_VOLT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44157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44158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405.5874</v>
          </cell>
          <cell r="J12">
            <v>405.58699999999999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315.79500000000002</v>
          </cell>
          <cell r="J13">
            <v>315.79500000000002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94.4</v>
          </cell>
          <cell r="J18">
            <v>94.4</v>
          </cell>
          <cell r="K18">
            <v>94.4</v>
          </cell>
        </row>
        <row r="19">
          <cell r="C19" t="str">
            <v>RENOPTIPOWER_BZ01_NDR_SA_C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YES</v>
          </cell>
          <cell r="I19">
            <v>14.4</v>
          </cell>
          <cell r="J19">
            <v>14.4</v>
          </cell>
          <cell r="K19">
            <v>14.4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8.4961000000000002</v>
          </cell>
          <cell r="J20">
            <v>8.4960000000000004</v>
          </cell>
          <cell r="K20">
            <v>5.9969999999999999</v>
          </cell>
        </row>
        <row r="21">
          <cell r="C21" t="str">
            <v>EUNICE_TRADING_BZ01_NDR_SA_N</v>
          </cell>
          <cell r="D21" t="str">
            <v>29XEUNICETRADINE</v>
          </cell>
          <cell r="E21" t="str">
            <v>EUNICE_TRADING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</v>
          </cell>
          <cell r="J21">
            <v>20.9</v>
          </cell>
          <cell r="K21">
            <v>20.9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61.6374</v>
          </cell>
          <cell r="J22">
            <v>61.637</v>
          </cell>
          <cell r="K22">
            <v>61.637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15.7712</v>
          </cell>
          <cell r="J23">
            <v>15.771000000000001</v>
          </cell>
          <cell r="K23">
            <v>15.771000000000001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37.823</v>
          </cell>
          <cell r="J24">
            <v>37.823</v>
          </cell>
          <cell r="K24">
            <v>36.323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153.4744</v>
          </cell>
          <cell r="J25">
            <v>153.47399999999999</v>
          </cell>
          <cell r="K25">
            <v>145.001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70.953000000000003</v>
          </cell>
          <cell r="J26">
            <v>70.953000000000003</v>
          </cell>
          <cell r="K26">
            <v>70.953000000000003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29.776199999999999</v>
          </cell>
          <cell r="J30">
            <v>29.776</v>
          </cell>
          <cell r="K30">
            <v>24.850999999999999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6.2039999999999997</v>
          </cell>
          <cell r="J31">
            <v>6.2039999999999997</v>
          </cell>
          <cell r="K31">
            <v>6.2039999999999997</v>
          </cell>
        </row>
      </sheetData>
      <sheetData sheetId="40">
        <row r="2">
          <cell r="C2">
            <v>44158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3.9340000000000002</v>
      </c>
      <c r="C4" s="18">
        <v>3.9849999999999999</v>
      </c>
      <c r="D4" s="18">
        <v>3.294</v>
      </c>
      <c r="E4" s="18">
        <v>41.55</v>
      </c>
      <c r="F4" s="18">
        <v>7.3460000000000001</v>
      </c>
      <c r="G4" s="18">
        <v>6.9480000000000004</v>
      </c>
      <c r="H4" s="18">
        <v>6.6849999999999996</v>
      </c>
      <c r="I4" s="18">
        <v>8.0879999999999992</v>
      </c>
      <c r="J4" s="18">
        <v>10.548</v>
      </c>
      <c r="K4" s="18">
        <v>10.26</v>
      </c>
      <c r="L4" s="18">
        <v>17.335000000000001</v>
      </c>
      <c r="M4" s="18">
        <v>64.688999999999993</v>
      </c>
      <c r="N4" s="18">
        <v>14.736000000000001</v>
      </c>
      <c r="O4" s="18">
        <v>11.48</v>
      </c>
      <c r="P4" s="18">
        <v>50.515999999999998</v>
      </c>
      <c r="Q4" s="18">
        <v>6.1669999999999998</v>
      </c>
      <c r="R4" s="18">
        <v>5.0510000000000002</v>
      </c>
      <c r="S4" s="18">
        <v>12.69</v>
      </c>
      <c r="T4" s="18">
        <v>11.170999999999999</v>
      </c>
      <c r="U4" s="18">
        <v>5.7080000000000002</v>
      </c>
      <c r="V4" s="18">
        <v>6.8789999999999996</v>
      </c>
      <c r="W4" s="18">
        <v>9.7590000000000003</v>
      </c>
      <c r="X4" s="18">
        <v>13.943</v>
      </c>
      <c r="Y4" s="18">
        <v>3.8809999999999998</v>
      </c>
      <c r="Z4" s="19"/>
      <c r="AA4" s="20">
        <f>SUM(B4:Z4)</f>
        <v>336.64299999999992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30.13</v>
      </c>
      <c r="C7" s="28">
        <v>22.72</v>
      </c>
      <c r="D7" s="28">
        <v>26.94</v>
      </c>
      <c r="E7" s="28">
        <v>23.64</v>
      </c>
      <c r="F7" s="28">
        <v>24.34</v>
      </c>
      <c r="G7" s="28">
        <v>24.81</v>
      </c>
      <c r="H7" s="28">
        <v>30</v>
      </c>
      <c r="I7" s="28">
        <v>34.18</v>
      </c>
      <c r="J7" s="28">
        <v>35.950000000000003</v>
      </c>
      <c r="K7" s="28">
        <v>38.229999999999997</v>
      </c>
      <c r="L7" s="28">
        <v>38.89</v>
      </c>
      <c r="M7" s="28">
        <v>16.34</v>
      </c>
      <c r="N7" s="28">
        <v>35.29</v>
      </c>
      <c r="O7" s="28">
        <v>38.130000000000003</v>
      </c>
      <c r="P7" s="28">
        <v>31.63</v>
      </c>
      <c r="Q7" s="28">
        <v>40.93</v>
      </c>
      <c r="R7" s="28">
        <v>63.39</v>
      </c>
      <c r="S7" s="28">
        <v>54.5</v>
      </c>
      <c r="T7" s="28">
        <v>60.31</v>
      </c>
      <c r="U7" s="28">
        <v>54.48</v>
      </c>
      <c r="V7" s="28">
        <v>58.28</v>
      </c>
      <c r="W7" s="28">
        <v>46.97</v>
      </c>
      <c r="X7" s="28">
        <v>42.71</v>
      </c>
      <c r="Y7" s="28">
        <v>44.45</v>
      </c>
      <c r="Z7" s="29"/>
      <c r="AA7" s="30">
        <f>IF(SUM(GR_MAINLAND_MCP_SUM_SELL)&lt;&gt;0,AVERAGEIF(GR_MAINLAND_MCP_SUM_SELL,"&lt;&gt;"""),"")</f>
        <v>38.218333333333334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>
        <v>4</v>
      </c>
      <c r="G10" s="42"/>
      <c r="H10" s="42"/>
      <c r="I10" s="42"/>
      <c r="J10" s="42"/>
      <c r="K10" s="42"/>
      <c r="L10" s="42"/>
      <c r="M10" s="42">
        <v>49.48</v>
      </c>
      <c r="N10" s="42"/>
      <c r="O10" s="42">
        <v>2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55.48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39</v>
      </c>
      <c r="F11" s="47"/>
      <c r="G11" s="47">
        <v>4</v>
      </c>
      <c r="H11" s="47">
        <v>4</v>
      </c>
      <c r="I11" s="47">
        <v>4</v>
      </c>
      <c r="J11" s="47">
        <v>4</v>
      </c>
      <c r="K11" s="47"/>
      <c r="L11" s="47"/>
      <c r="M11" s="47"/>
      <c r="N11" s="47">
        <v>2</v>
      </c>
      <c r="O11" s="47"/>
      <c r="P11" s="47">
        <v>40</v>
      </c>
      <c r="Q11" s="47">
        <v>0.52400000000000002</v>
      </c>
      <c r="R11" s="47"/>
      <c r="S11" s="47">
        <v>8.4700000000000006</v>
      </c>
      <c r="T11" s="47">
        <v>7.2220000000000004</v>
      </c>
      <c r="U11" s="47">
        <v>7.0000000000000007E-2</v>
      </c>
      <c r="V11" s="47">
        <v>3.3580000000000001</v>
      </c>
      <c r="W11" s="47">
        <v>4.4880000000000004</v>
      </c>
      <c r="X11" s="47">
        <v>9.9529999999999994</v>
      </c>
      <c r="Y11" s="47"/>
      <c r="Z11" s="48"/>
      <c r="AA11" s="49">
        <f>SUM(B11:Z11)</f>
        <v>131.08499999999998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0.32300000000000001</v>
      </c>
      <c r="C13" s="52"/>
      <c r="D13" s="52"/>
      <c r="E13" s="52">
        <v>1.7000000000000001E-2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1.7000000000000001E-2</v>
      </c>
      <c r="Q13" s="52">
        <v>7.3999999999999996E-2</v>
      </c>
      <c r="R13" s="52"/>
      <c r="S13" s="52"/>
      <c r="T13" s="52"/>
      <c r="U13" s="52"/>
      <c r="V13" s="52"/>
      <c r="W13" s="52"/>
      <c r="X13" s="52"/>
      <c r="Y13" s="52">
        <v>3.8690000000000002</v>
      </c>
      <c r="Z13" s="53"/>
      <c r="AA13" s="54">
        <f>SUM(B13:Z13)</f>
        <v>4.3000000000000007</v>
      </c>
    </row>
    <row r="14" spans="1:27" ht="30" customHeight="1" thickBot="1" x14ac:dyDescent="0.25">
      <c r="A14" s="55" t="s">
        <v>10</v>
      </c>
      <c r="B14" s="56">
        <f>IF(LEN(B$2)&gt;0,SUM(B10:B13),"")</f>
        <v>0.32300000000000001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39.017000000000003</v>
      </c>
      <c r="F14" s="57">
        <f t="shared" si="0"/>
        <v>4</v>
      </c>
      <c r="G14" s="57">
        <f t="shared" si="0"/>
        <v>4</v>
      </c>
      <c r="H14" s="57">
        <f t="shared" si="0"/>
        <v>4</v>
      </c>
      <c r="I14" s="57">
        <f t="shared" si="0"/>
        <v>4</v>
      </c>
      <c r="J14" s="57">
        <f t="shared" si="0"/>
        <v>4</v>
      </c>
      <c r="K14" s="57">
        <f t="shared" si="0"/>
        <v>0</v>
      </c>
      <c r="L14" s="57">
        <f t="shared" si="0"/>
        <v>0</v>
      </c>
      <c r="M14" s="57">
        <f t="shared" si="0"/>
        <v>49.48</v>
      </c>
      <c r="N14" s="57">
        <f t="shared" si="0"/>
        <v>2</v>
      </c>
      <c r="O14" s="57">
        <f t="shared" si="0"/>
        <v>2</v>
      </c>
      <c r="P14" s="57">
        <f t="shared" si="0"/>
        <v>40.017000000000003</v>
      </c>
      <c r="Q14" s="57">
        <f t="shared" si="0"/>
        <v>0.59799999999999998</v>
      </c>
      <c r="R14" s="57">
        <f t="shared" si="0"/>
        <v>0</v>
      </c>
      <c r="S14" s="57">
        <f t="shared" si="0"/>
        <v>8.4700000000000006</v>
      </c>
      <c r="T14" s="57">
        <f t="shared" si="0"/>
        <v>7.2220000000000004</v>
      </c>
      <c r="U14" s="57">
        <f t="shared" si="0"/>
        <v>7.0000000000000007E-2</v>
      </c>
      <c r="V14" s="57">
        <f t="shared" si="0"/>
        <v>3.3580000000000001</v>
      </c>
      <c r="W14" s="57">
        <f t="shared" si="0"/>
        <v>4.4880000000000004</v>
      </c>
      <c r="X14" s="57">
        <f t="shared" si="0"/>
        <v>9.9529999999999994</v>
      </c>
      <c r="Y14" s="57">
        <f t="shared" si="0"/>
        <v>3.8690000000000002</v>
      </c>
      <c r="Z14" s="58" t="str">
        <f t="shared" si="0"/>
        <v/>
      </c>
      <c r="AA14" s="59">
        <f>SUM(AA9:AA13)</f>
        <v>190.86499999999998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3.6109999999999998</v>
      </c>
      <c r="C19" s="76">
        <v>3.9849999999999999</v>
      </c>
      <c r="D19" s="76">
        <v>3.2939999999999996</v>
      </c>
      <c r="E19" s="76">
        <v>2.5329999999999999</v>
      </c>
      <c r="F19" s="76">
        <v>3.3459999999999996</v>
      </c>
      <c r="G19" s="76">
        <v>2.948</v>
      </c>
      <c r="H19" s="76">
        <v>2.6850000000000001</v>
      </c>
      <c r="I19" s="76">
        <v>4.0880000000000001</v>
      </c>
      <c r="J19" s="76">
        <v>6.5479999999999992</v>
      </c>
      <c r="K19" s="76">
        <v>10.259999999999998</v>
      </c>
      <c r="L19" s="76">
        <v>17.335000000000001</v>
      </c>
      <c r="M19" s="76">
        <v>15.209</v>
      </c>
      <c r="N19" s="76">
        <v>12.735999999999999</v>
      </c>
      <c r="O19" s="76">
        <v>9.48</v>
      </c>
      <c r="P19" s="76">
        <v>10.499000000000001</v>
      </c>
      <c r="Q19" s="76">
        <v>5.569</v>
      </c>
      <c r="R19" s="76">
        <v>5.0510000000000002</v>
      </c>
      <c r="S19" s="76">
        <v>4.22</v>
      </c>
      <c r="T19" s="76">
        <v>3.9489999999999998</v>
      </c>
      <c r="U19" s="76">
        <v>5.6379999999999999</v>
      </c>
      <c r="V19" s="76">
        <v>3.5209999999999999</v>
      </c>
      <c r="W19" s="76">
        <v>5.2709999999999999</v>
      </c>
      <c r="X19" s="76">
        <v>3.9899999999999998</v>
      </c>
      <c r="Y19" s="76">
        <v>1.2E-2</v>
      </c>
      <c r="Z19" s="73"/>
      <c r="AA19" s="74">
        <f>SUM(B19:Z19)</f>
        <v>145.77799999999999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3.6109999999999998</v>
      </c>
      <c r="C22" s="83">
        <f t="shared" ref="C22:Z22" si="1">IF(LEN(C$2)&gt;0,SUM(C17:C21),"")</f>
        <v>3.9849999999999999</v>
      </c>
      <c r="D22" s="83">
        <f t="shared" si="1"/>
        <v>3.2939999999999996</v>
      </c>
      <c r="E22" s="83">
        <f t="shared" si="1"/>
        <v>2.5329999999999999</v>
      </c>
      <c r="F22" s="83">
        <f t="shared" si="1"/>
        <v>3.3459999999999996</v>
      </c>
      <c r="G22" s="83">
        <f t="shared" si="1"/>
        <v>2.948</v>
      </c>
      <c r="H22" s="83">
        <f t="shared" si="1"/>
        <v>2.6850000000000001</v>
      </c>
      <c r="I22" s="83">
        <f t="shared" si="1"/>
        <v>4.0880000000000001</v>
      </c>
      <c r="J22" s="83">
        <f t="shared" si="1"/>
        <v>6.5479999999999992</v>
      </c>
      <c r="K22" s="83">
        <f t="shared" si="1"/>
        <v>10.259999999999998</v>
      </c>
      <c r="L22" s="83">
        <f t="shared" si="1"/>
        <v>17.335000000000001</v>
      </c>
      <c r="M22" s="83">
        <f t="shared" si="1"/>
        <v>15.209</v>
      </c>
      <c r="N22" s="83">
        <f t="shared" si="1"/>
        <v>12.735999999999999</v>
      </c>
      <c r="O22" s="83">
        <f t="shared" si="1"/>
        <v>9.48</v>
      </c>
      <c r="P22" s="83">
        <f t="shared" si="1"/>
        <v>10.499000000000001</v>
      </c>
      <c r="Q22" s="83">
        <f t="shared" si="1"/>
        <v>5.569</v>
      </c>
      <c r="R22" s="83">
        <f t="shared" si="1"/>
        <v>5.0510000000000002</v>
      </c>
      <c r="S22" s="83">
        <f t="shared" si="1"/>
        <v>4.22</v>
      </c>
      <c r="T22" s="83">
        <f t="shared" si="1"/>
        <v>3.9489999999999998</v>
      </c>
      <c r="U22" s="83">
        <f t="shared" si="1"/>
        <v>5.6379999999999999</v>
      </c>
      <c r="V22" s="83">
        <f t="shared" si="1"/>
        <v>3.5209999999999999</v>
      </c>
      <c r="W22" s="83">
        <f t="shared" si="1"/>
        <v>5.2709999999999999</v>
      </c>
      <c r="X22" s="83">
        <f t="shared" si="1"/>
        <v>3.9899999999999998</v>
      </c>
      <c r="Y22" s="83">
        <f t="shared" si="1"/>
        <v>1.2E-2</v>
      </c>
      <c r="Z22" s="84" t="str">
        <f t="shared" si="1"/>
        <v/>
      </c>
      <c r="AA22" s="85">
        <f>SUM(AA17:AA21)</f>
        <v>145.77799999999999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3.9340000000000002</v>
      </c>
      <c r="C26" s="72">
        <v>3.9849999999999999</v>
      </c>
      <c r="D26" s="72">
        <v>3.294</v>
      </c>
      <c r="E26" s="72">
        <v>41.55</v>
      </c>
      <c r="F26" s="72">
        <v>7.3460000000000001</v>
      </c>
      <c r="G26" s="72">
        <v>6.9480000000000004</v>
      </c>
      <c r="H26" s="72">
        <v>6.6849999999999996</v>
      </c>
      <c r="I26" s="72">
        <v>8.0879999999999992</v>
      </c>
      <c r="J26" s="72">
        <v>10.548</v>
      </c>
      <c r="K26" s="72">
        <v>10.26</v>
      </c>
      <c r="L26" s="72">
        <v>17.335000000000001</v>
      </c>
      <c r="M26" s="72">
        <v>64.688999999999993</v>
      </c>
      <c r="N26" s="72">
        <v>14.736000000000001</v>
      </c>
      <c r="O26" s="72">
        <v>11.48</v>
      </c>
      <c r="P26" s="72">
        <v>50.515999999999998</v>
      </c>
      <c r="Q26" s="72">
        <v>6.1669999999999998</v>
      </c>
      <c r="R26" s="72">
        <v>5.0510000000000002</v>
      </c>
      <c r="S26" s="72">
        <v>12.69</v>
      </c>
      <c r="T26" s="72">
        <v>11.170999999999999</v>
      </c>
      <c r="U26" s="72">
        <v>5.7080000000000002</v>
      </c>
      <c r="V26" s="72">
        <v>6.8789999999999996</v>
      </c>
      <c r="W26" s="72">
        <v>9.7590000000000003</v>
      </c>
      <c r="X26" s="72">
        <v>13.943</v>
      </c>
      <c r="Y26" s="72">
        <v>3.8809999999999998</v>
      </c>
      <c r="Z26" s="73"/>
      <c r="AA26" s="74">
        <f>SUM(B26:Z26)</f>
        <v>336.64299999999992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3.9340000000000002</v>
      </c>
      <c r="C28" s="57">
        <f t="shared" ref="C28:Z28" si="2">IF(LEN(C$2)&gt;0,SUM(C25:C27),"")</f>
        <v>3.9849999999999999</v>
      </c>
      <c r="D28" s="57">
        <f t="shared" si="2"/>
        <v>3.294</v>
      </c>
      <c r="E28" s="57">
        <f t="shared" si="2"/>
        <v>41.55</v>
      </c>
      <c r="F28" s="57">
        <f t="shared" si="2"/>
        <v>7.3460000000000001</v>
      </c>
      <c r="G28" s="57">
        <f t="shared" si="2"/>
        <v>6.9480000000000004</v>
      </c>
      <c r="H28" s="57">
        <f t="shared" si="2"/>
        <v>6.6849999999999996</v>
      </c>
      <c r="I28" s="57">
        <f t="shared" si="2"/>
        <v>8.0879999999999992</v>
      </c>
      <c r="J28" s="57">
        <f t="shared" si="2"/>
        <v>10.548</v>
      </c>
      <c r="K28" s="57">
        <f t="shared" si="2"/>
        <v>10.26</v>
      </c>
      <c r="L28" s="57">
        <f t="shared" si="2"/>
        <v>17.335000000000001</v>
      </c>
      <c r="M28" s="57">
        <f t="shared" si="2"/>
        <v>64.688999999999993</v>
      </c>
      <c r="N28" s="57">
        <f t="shared" si="2"/>
        <v>14.736000000000001</v>
      </c>
      <c r="O28" s="57">
        <f t="shared" si="2"/>
        <v>11.48</v>
      </c>
      <c r="P28" s="57">
        <f t="shared" si="2"/>
        <v>50.515999999999998</v>
      </c>
      <c r="Q28" s="57">
        <f t="shared" si="2"/>
        <v>6.1669999999999998</v>
      </c>
      <c r="R28" s="57">
        <f t="shared" si="2"/>
        <v>5.0510000000000002</v>
      </c>
      <c r="S28" s="57">
        <f t="shared" si="2"/>
        <v>12.69</v>
      </c>
      <c r="T28" s="57">
        <f t="shared" si="2"/>
        <v>11.170999999999999</v>
      </c>
      <c r="U28" s="57">
        <f t="shared" si="2"/>
        <v>5.7080000000000002</v>
      </c>
      <c r="V28" s="57">
        <f t="shared" si="2"/>
        <v>6.8789999999999996</v>
      </c>
      <c r="W28" s="57">
        <f t="shared" si="2"/>
        <v>9.7590000000000003</v>
      </c>
      <c r="X28" s="57">
        <f t="shared" si="2"/>
        <v>13.943</v>
      </c>
      <c r="Y28" s="57">
        <f t="shared" si="2"/>
        <v>3.8809999999999998</v>
      </c>
      <c r="Z28" s="58" t="str">
        <f t="shared" si="2"/>
        <v/>
      </c>
      <c r="AA28" s="59">
        <f>SUM(AA25:AA27)</f>
        <v>336.64299999999992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3.9339999999999997</v>
      </c>
      <c r="C39" s="83">
        <f t="shared" ref="C39:Z39" si="6">IF(LEN(C$2)&gt;0,C14+C22+C36,"")</f>
        <v>3.9849999999999999</v>
      </c>
      <c r="D39" s="83">
        <f t="shared" si="6"/>
        <v>3.2939999999999996</v>
      </c>
      <c r="E39" s="83">
        <f t="shared" si="6"/>
        <v>41.550000000000004</v>
      </c>
      <c r="F39" s="83">
        <f t="shared" si="6"/>
        <v>7.3460000000000001</v>
      </c>
      <c r="G39" s="83">
        <f t="shared" si="6"/>
        <v>6.9480000000000004</v>
      </c>
      <c r="H39" s="83">
        <f t="shared" si="6"/>
        <v>6.6850000000000005</v>
      </c>
      <c r="I39" s="83">
        <f t="shared" si="6"/>
        <v>8.088000000000001</v>
      </c>
      <c r="J39" s="83">
        <f t="shared" si="6"/>
        <v>10.547999999999998</v>
      </c>
      <c r="K39" s="83">
        <f t="shared" si="6"/>
        <v>10.259999999999998</v>
      </c>
      <c r="L39" s="83">
        <f t="shared" si="6"/>
        <v>17.335000000000001</v>
      </c>
      <c r="M39" s="83">
        <f t="shared" si="6"/>
        <v>64.688999999999993</v>
      </c>
      <c r="N39" s="83">
        <f t="shared" si="6"/>
        <v>14.735999999999999</v>
      </c>
      <c r="O39" s="83">
        <f t="shared" si="6"/>
        <v>11.48</v>
      </c>
      <c r="P39" s="83">
        <f t="shared" si="6"/>
        <v>50.516000000000005</v>
      </c>
      <c r="Q39" s="83">
        <f t="shared" si="6"/>
        <v>6.1669999999999998</v>
      </c>
      <c r="R39" s="83">
        <f t="shared" si="6"/>
        <v>5.0510000000000002</v>
      </c>
      <c r="S39" s="83">
        <f t="shared" si="6"/>
        <v>12.690000000000001</v>
      </c>
      <c r="T39" s="83">
        <f t="shared" si="6"/>
        <v>11.170999999999999</v>
      </c>
      <c r="U39" s="83">
        <f t="shared" si="6"/>
        <v>5.7080000000000002</v>
      </c>
      <c r="V39" s="83">
        <f t="shared" si="6"/>
        <v>6.8789999999999996</v>
      </c>
      <c r="W39" s="83">
        <f t="shared" si="6"/>
        <v>9.7590000000000003</v>
      </c>
      <c r="X39" s="83">
        <f t="shared" si="6"/>
        <v>13.943</v>
      </c>
      <c r="Y39" s="83">
        <f t="shared" si="6"/>
        <v>3.8810000000000002</v>
      </c>
      <c r="Z39" s="84" t="str">
        <f t="shared" si="6"/>
        <v/>
      </c>
      <c r="AA39" s="96">
        <f>SUM(B39:Z39)</f>
        <v>336.64300000000003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44157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3.9340000000000002</v>
      </c>
      <c r="C4" s="18">
        <v>3.9849999999999999</v>
      </c>
      <c r="D4" s="18">
        <v>3.294</v>
      </c>
      <c r="E4" s="18">
        <v>41.55</v>
      </c>
      <c r="F4" s="18">
        <v>7.3460000000000001</v>
      </c>
      <c r="G4" s="18">
        <v>6.9480000000000004</v>
      </c>
      <c r="H4" s="18">
        <v>6.6849999999999996</v>
      </c>
      <c r="I4" s="18">
        <v>8.0879999999999992</v>
      </c>
      <c r="J4" s="18">
        <v>10.548</v>
      </c>
      <c r="K4" s="18">
        <v>10.26</v>
      </c>
      <c r="L4" s="18">
        <v>17.335000000000001</v>
      </c>
      <c r="M4" s="18">
        <v>64.688999999999993</v>
      </c>
      <c r="N4" s="18">
        <v>14.736000000000001</v>
      </c>
      <c r="O4" s="18">
        <v>11.48</v>
      </c>
      <c r="P4" s="18">
        <v>50.515999999999998</v>
      </c>
      <c r="Q4" s="18">
        <v>6.1669999999999998</v>
      </c>
      <c r="R4" s="18">
        <v>5.0510000000000002</v>
      </c>
      <c r="S4" s="18">
        <v>12.69</v>
      </c>
      <c r="T4" s="18">
        <v>11.170999999999999</v>
      </c>
      <c r="U4" s="18">
        <v>5.7080000000000002</v>
      </c>
      <c r="V4" s="18">
        <v>6.8789999999999996</v>
      </c>
      <c r="W4" s="18">
        <v>9.7590000000000003</v>
      </c>
      <c r="X4" s="18">
        <v>13.943</v>
      </c>
      <c r="Y4" s="18">
        <v>3.8809999999999998</v>
      </c>
      <c r="Z4" s="19"/>
      <c r="AA4" s="20">
        <f>SUM(B4:Z4)</f>
        <v>336.64299999999992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30.13</v>
      </c>
      <c r="C7" s="28">
        <v>22.72</v>
      </c>
      <c r="D7" s="28">
        <v>26.94</v>
      </c>
      <c r="E7" s="28">
        <v>23.64</v>
      </c>
      <c r="F7" s="28">
        <v>24.34</v>
      </c>
      <c r="G7" s="28">
        <v>24.81</v>
      </c>
      <c r="H7" s="28">
        <v>30</v>
      </c>
      <c r="I7" s="28">
        <v>34.18</v>
      </c>
      <c r="J7" s="28">
        <v>35.950000000000003</v>
      </c>
      <c r="K7" s="28">
        <v>38.229999999999997</v>
      </c>
      <c r="L7" s="28">
        <v>38.89</v>
      </c>
      <c r="M7" s="28">
        <v>16.34</v>
      </c>
      <c r="N7" s="28">
        <v>35.29</v>
      </c>
      <c r="O7" s="28">
        <v>38.130000000000003</v>
      </c>
      <c r="P7" s="28">
        <v>31.63</v>
      </c>
      <c r="Q7" s="28">
        <v>40.93</v>
      </c>
      <c r="R7" s="28">
        <v>63.39</v>
      </c>
      <c r="S7" s="28">
        <v>54.5</v>
      </c>
      <c r="T7" s="28">
        <v>60.31</v>
      </c>
      <c r="U7" s="28">
        <v>54.48</v>
      </c>
      <c r="V7" s="28">
        <v>58.28</v>
      </c>
      <c r="W7" s="28">
        <v>46.97</v>
      </c>
      <c r="X7" s="28">
        <v>42.71</v>
      </c>
      <c r="Y7" s="28">
        <v>44.45</v>
      </c>
      <c r="Z7" s="29"/>
      <c r="AA7" s="30">
        <v>38.218333333333334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39</v>
      </c>
      <c r="F11" s="47">
        <v>4</v>
      </c>
      <c r="G11" s="47">
        <v>4</v>
      </c>
      <c r="H11" s="47">
        <v>4</v>
      </c>
      <c r="I11" s="47">
        <v>4</v>
      </c>
      <c r="J11" s="47">
        <v>4</v>
      </c>
      <c r="K11" s="47"/>
      <c r="L11" s="47"/>
      <c r="M11" s="47">
        <v>49.48</v>
      </c>
      <c r="N11" s="47">
        <v>2</v>
      </c>
      <c r="O11" s="47">
        <v>2</v>
      </c>
      <c r="P11" s="47">
        <v>40</v>
      </c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152.47999999999999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3.9340000000000002</v>
      </c>
      <c r="C13" s="52">
        <v>3.9849999999999999</v>
      </c>
      <c r="D13" s="52">
        <v>3.2939999999999996</v>
      </c>
      <c r="E13" s="52">
        <v>2.5500000000000003</v>
      </c>
      <c r="F13" s="52">
        <v>3.3459999999999996</v>
      </c>
      <c r="G13" s="52">
        <v>2.9480000000000004</v>
      </c>
      <c r="H13" s="52">
        <v>2.6850000000000001</v>
      </c>
      <c r="I13" s="52">
        <v>4.0880000000000001</v>
      </c>
      <c r="J13" s="52">
        <v>6.5480000000000009</v>
      </c>
      <c r="K13" s="52">
        <v>10.260000000000002</v>
      </c>
      <c r="L13" s="52">
        <v>13.844999999999999</v>
      </c>
      <c r="M13" s="52">
        <v>14.398</v>
      </c>
      <c r="N13" s="52">
        <v>11.923000000000002</v>
      </c>
      <c r="O13" s="52">
        <v>9.4799999999999986</v>
      </c>
      <c r="P13" s="52">
        <v>9.0890000000000004</v>
      </c>
      <c r="Q13" s="52">
        <v>6.1669999999999998</v>
      </c>
      <c r="R13" s="52">
        <v>5.0510000000000002</v>
      </c>
      <c r="S13" s="52">
        <v>12.690000000000001</v>
      </c>
      <c r="T13" s="52">
        <v>11.170999999999999</v>
      </c>
      <c r="U13" s="52">
        <v>5.34</v>
      </c>
      <c r="V13" s="52">
        <v>6.8789999999999996</v>
      </c>
      <c r="W13" s="52">
        <v>9.7590000000000003</v>
      </c>
      <c r="X13" s="52">
        <v>13.943</v>
      </c>
      <c r="Y13" s="52">
        <v>3.0809999999999995</v>
      </c>
      <c r="Z13" s="53"/>
      <c r="AA13" s="54">
        <f>SUM(B13:Z13)</f>
        <v>176.45400000000001</v>
      </c>
    </row>
    <row r="14" spans="1:27" ht="30" customHeight="1" thickBot="1" x14ac:dyDescent="0.25">
      <c r="A14" s="55" t="s">
        <v>10</v>
      </c>
      <c r="B14" s="56">
        <f>IF(LEN(B$2)&gt;0,SUM(B10:B13),"")</f>
        <v>3.9340000000000002</v>
      </c>
      <c r="C14" s="57">
        <f t="shared" ref="C14:Z14" si="0">IF(LEN(C$2)&gt;0,SUM(C10:C13),"")</f>
        <v>3.9849999999999999</v>
      </c>
      <c r="D14" s="57">
        <f t="shared" si="0"/>
        <v>3.2939999999999996</v>
      </c>
      <c r="E14" s="57">
        <f t="shared" si="0"/>
        <v>41.55</v>
      </c>
      <c r="F14" s="57">
        <f t="shared" si="0"/>
        <v>7.3460000000000001</v>
      </c>
      <c r="G14" s="57">
        <f t="shared" si="0"/>
        <v>6.9480000000000004</v>
      </c>
      <c r="H14" s="57">
        <f t="shared" si="0"/>
        <v>6.6850000000000005</v>
      </c>
      <c r="I14" s="57">
        <f t="shared" si="0"/>
        <v>8.088000000000001</v>
      </c>
      <c r="J14" s="57">
        <f t="shared" si="0"/>
        <v>10.548000000000002</v>
      </c>
      <c r="K14" s="57">
        <f t="shared" si="0"/>
        <v>10.260000000000002</v>
      </c>
      <c r="L14" s="57">
        <f t="shared" si="0"/>
        <v>13.844999999999999</v>
      </c>
      <c r="M14" s="57">
        <f t="shared" si="0"/>
        <v>63.878</v>
      </c>
      <c r="N14" s="57">
        <f t="shared" si="0"/>
        <v>13.923000000000002</v>
      </c>
      <c r="O14" s="57">
        <f t="shared" si="0"/>
        <v>11.479999999999999</v>
      </c>
      <c r="P14" s="57">
        <f t="shared" si="0"/>
        <v>49.088999999999999</v>
      </c>
      <c r="Q14" s="57">
        <f t="shared" si="0"/>
        <v>6.1669999999999998</v>
      </c>
      <c r="R14" s="57">
        <f t="shared" si="0"/>
        <v>5.0510000000000002</v>
      </c>
      <c r="S14" s="57">
        <f t="shared" si="0"/>
        <v>12.690000000000001</v>
      </c>
      <c r="T14" s="57">
        <f t="shared" si="0"/>
        <v>11.170999999999999</v>
      </c>
      <c r="U14" s="57">
        <f t="shared" si="0"/>
        <v>5.34</v>
      </c>
      <c r="V14" s="57">
        <f t="shared" si="0"/>
        <v>6.8789999999999996</v>
      </c>
      <c r="W14" s="57">
        <f t="shared" si="0"/>
        <v>9.7590000000000003</v>
      </c>
      <c r="X14" s="57">
        <f t="shared" si="0"/>
        <v>13.943</v>
      </c>
      <c r="Y14" s="57">
        <f t="shared" si="0"/>
        <v>3.0809999999999995</v>
      </c>
      <c r="Z14" s="58" t="str">
        <f t="shared" si="0"/>
        <v/>
      </c>
      <c r="AA14" s="59">
        <f>SUM(AA9:AA13)</f>
        <v>328.93399999999997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>
        <v>3.49</v>
      </c>
      <c r="M19" s="76">
        <v>0.81099999999999994</v>
      </c>
      <c r="N19" s="76">
        <v>0.81299999999999994</v>
      </c>
      <c r="O19" s="76"/>
      <c r="P19" s="76">
        <v>1.427</v>
      </c>
      <c r="Q19" s="76"/>
      <c r="R19" s="76"/>
      <c r="S19" s="76"/>
      <c r="T19" s="76"/>
      <c r="U19" s="76">
        <v>0.36799999999999999</v>
      </c>
      <c r="V19" s="76"/>
      <c r="W19" s="76"/>
      <c r="X19" s="76"/>
      <c r="Y19" s="76">
        <v>0.8</v>
      </c>
      <c r="Z19" s="73"/>
      <c r="AA19" s="74">
        <f>SUM(B19:Z19)</f>
        <v>7.7090000000000005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3.49</v>
      </c>
      <c r="M22" s="83">
        <f t="shared" si="1"/>
        <v>0.81099999999999994</v>
      </c>
      <c r="N22" s="83">
        <f t="shared" si="1"/>
        <v>0.81299999999999994</v>
      </c>
      <c r="O22" s="83">
        <f t="shared" si="1"/>
        <v>0</v>
      </c>
      <c r="P22" s="83">
        <f t="shared" si="1"/>
        <v>1.427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0.36799999999999999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0.8</v>
      </c>
      <c r="Z22" s="84">
        <f t="shared" si="1"/>
        <v>0</v>
      </c>
      <c r="AA22" s="85">
        <f t="shared" si="1"/>
        <v>7.7090000000000005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3.9340000000000002</v>
      </c>
      <c r="C26" s="72">
        <v>3.9849999999999999</v>
      </c>
      <c r="D26" s="72">
        <v>3.294</v>
      </c>
      <c r="E26" s="72">
        <v>41.55</v>
      </c>
      <c r="F26" s="72">
        <v>7.3460000000000001</v>
      </c>
      <c r="G26" s="72">
        <v>6.9480000000000004</v>
      </c>
      <c r="H26" s="72">
        <v>6.6849999999999996</v>
      </c>
      <c r="I26" s="72">
        <v>8.0879999999999992</v>
      </c>
      <c r="J26" s="72">
        <v>10.548</v>
      </c>
      <c r="K26" s="72">
        <v>10.26</v>
      </c>
      <c r="L26" s="72">
        <v>17.335000000000001</v>
      </c>
      <c r="M26" s="72">
        <v>64.688999999999993</v>
      </c>
      <c r="N26" s="72">
        <v>14.736000000000001</v>
      </c>
      <c r="O26" s="72">
        <v>11.48</v>
      </c>
      <c r="P26" s="72">
        <v>50.515999999999998</v>
      </c>
      <c r="Q26" s="72">
        <v>6.1669999999999998</v>
      </c>
      <c r="R26" s="72">
        <v>5.0510000000000002</v>
      </c>
      <c r="S26" s="72">
        <v>12.69</v>
      </c>
      <c r="T26" s="72">
        <v>11.170999999999999</v>
      </c>
      <c r="U26" s="72">
        <v>5.7080000000000002</v>
      </c>
      <c r="V26" s="72">
        <v>6.8789999999999996</v>
      </c>
      <c r="W26" s="72">
        <v>9.7590000000000003</v>
      </c>
      <c r="X26" s="72">
        <v>13.943</v>
      </c>
      <c r="Y26" s="72">
        <v>3.8809999999999998</v>
      </c>
      <c r="Z26" s="73"/>
      <c r="AA26" s="74">
        <f>SUM(B26:Z26)</f>
        <v>336.64299999999992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3.9340000000000002</v>
      </c>
      <c r="C28" s="57">
        <f t="shared" si="2"/>
        <v>3.9849999999999999</v>
      </c>
      <c r="D28" s="57">
        <f t="shared" si="2"/>
        <v>3.294</v>
      </c>
      <c r="E28" s="57">
        <f t="shared" si="2"/>
        <v>41.55</v>
      </c>
      <c r="F28" s="57">
        <f t="shared" si="2"/>
        <v>7.3460000000000001</v>
      </c>
      <c r="G28" s="57">
        <f t="shared" si="2"/>
        <v>6.9480000000000004</v>
      </c>
      <c r="H28" s="57">
        <f t="shared" si="2"/>
        <v>6.6849999999999996</v>
      </c>
      <c r="I28" s="57">
        <f t="shared" si="2"/>
        <v>8.0879999999999992</v>
      </c>
      <c r="J28" s="57">
        <f t="shared" si="2"/>
        <v>10.548</v>
      </c>
      <c r="K28" s="57">
        <f t="shared" si="2"/>
        <v>10.26</v>
      </c>
      <c r="L28" s="57">
        <f t="shared" si="2"/>
        <v>17.335000000000001</v>
      </c>
      <c r="M28" s="57">
        <f t="shared" si="2"/>
        <v>64.688999999999993</v>
      </c>
      <c r="N28" s="57">
        <f t="shared" si="2"/>
        <v>14.736000000000001</v>
      </c>
      <c r="O28" s="57">
        <f t="shared" si="2"/>
        <v>11.48</v>
      </c>
      <c r="P28" s="57">
        <f t="shared" si="2"/>
        <v>50.515999999999998</v>
      </c>
      <c r="Q28" s="57">
        <f t="shared" si="2"/>
        <v>6.1669999999999998</v>
      </c>
      <c r="R28" s="57">
        <f t="shared" si="2"/>
        <v>5.0510000000000002</v>
      </c>
      <c r="S28" s="57">
        <f t="shared" si="2"/>
        <v>12.69</v>
      </c>
      <c r="T28" s="57">
        <f t="shared" si="2"/>
        <v>11.170999999999999</v>
      </c>
      <c r="U28" s="57">
        <f t="shared" si="2"/>
        <v>5.7080000000000002</v>
      </c>
      <c r="V28" s="57">
        <f t="shared" si="2"/>
        <v>6.8789999999999996</v>
      </c>
      <c r="W28" s="57">
        <f t="shared" si="2"/>
        <v>9.7590000000000003</v>
      </c>
      <c r="X28" s="57">
        <f t="shared" si="2"/>
        <v>13.943</v>
      </c>
      <c r="Y28" s="57">
        <f t="shared" si="2"/>
        <v>3.8809999999999998</v>
      </c>
      <c r="Z28" s="58">
        <f t="shared" si="2"/>
        <v>0</v>
      </c>
      <c r="AA28" s="59">
        <f t="shared" si="2"/>
        <v>336.64299999999992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3.9340000000000002</v>
      </c>
      <c r="C39" s="83">
        <f t="shared" ref="C39:Z39" si="6">SUM(C10:C13)+C22+C36</f>
        <v>3.9849999999999999</v>
      </c>
      <c r="D39" s="83">
        <f t="shared" si="6"/>
        <v>3.2939999999999996</v>
      </c>
      <c r="E39" s="83">
        <f t="shared" si="6"/>
        <v>41.55</v>
      </c>
      <c r="F39" s="83">
        <f t="shared" si="6"/>
        <v>7.3460000000000001</v>
      </c>
      <c r="G39" s="83">
        <f t="shared" si="6"/>
        <v>6.9480000000000004</v>
      </c>
      <c r="H39" s="83">
        <f t="shared" si="6"/>
        <v>6.6850000000000005</v>
      </c>
      <c r="I39" s="83">
        <f t="shared" si="6"/>
        <v>8.088000000000001</v>
      </c>
      <c r="J39" s="83">
        <f t="shared" si="6"/>
        <v>10.548000000000002</v>
      </c>
      <c r="K39" s="83">
        <f t="shared" si="6"/>
        <v>10.260000000000002</v>
      </c>
      <c r="L39" s="83">
        <f t="shared" si="6"/>
        <v>17.335000000000001</v>
      </c>
      <c r="M39" s="83">
        <f t="shared" si="6"/>
        <v>64.688999999999993</v>
      </c>
      <c r="N39" s="83">
        <f t="shared" si="6"/>
        <v>14.736000000000002</v>
      </c>
      <c r="O39" s="83">
        <f t="shared" si="6"/>
        <v>11.479999999999999</v>
      </c>
      <c r="P39" s="83">
        <f t="shared" si="6"/>
        <v>50.515999999999998</v>
      </c>
      <c r="Q39" s="83">
        <f t="shared" si="6"/>
        <v>6.1669999999999998</v>
      </c>
      <c r="R39" s="83">
        <f t="shared" si="6"/>
        <v>5.0510000000000002</v>
      </c>
      <c r="S39" s="83">
        <f t="shared" si="6"/>
        <v>12.690000000000001</v>
      </c>
      <c r="T39" s="83">
        <f t="shared" si="6"/>
        <v>11.170999999999999</v>
      </c>
      <c r="U39" s="83">
        <f t="shared" si="6"/>
        <v>5.7080000000000002</v>
      </c>
      <c r="V39" s="83">
        <f t="shared" si="6"/>
        <v>6.8789999999999996</v>
      </c>
      <c r="W39" s="83">
        <f t="shared" si="6"/>
        <v>9.7590000000000003</v>
      </c>
      <c r="X39" s="83">
        <f t="shared" si="6"/>
        <v>13.943</v>
      </c>
      <c r="Y39" s="83">
        <f t="shared" si="6"/>
        <v>3.8809999999999993</v>
      </c>
      <c r="Z39" s="84">
        <f t="shared" si="6"/>
        <v>0</v>
      </c>
      <c r="AA39" s="96">
        <f>SUM(B39:Z39)</f>
        <v>336.64299999999992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2020-11-21T21:34:32Z</dcterms:created>
  <dcterms:modified xsi:type="dcterms:W3CDTF">2020-11-21T21:34:34Z</dcterms:modified>
</cp:coreProperties>
</file>