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[1]SPOT_Orders_OverView_01!$A$18:$A$27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<sst xmlns="http://schemas.openxmlformats.org/spreadsheetml/2006/main" count="74" uniqueCount="41">
  <si>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20/11/2020 23:24:43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</si>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</sst>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3.2989999999999999</c:v>
                </c:pt>
                <c:pt idx="1">
                  <c:v>2.4610000000000003</c:v>
                </c:pt>
                <c:pt idx="2">
                  <c:v>2.2770000000000001</c:v>
                </c:pt>
                <c:pt idx="3">
                  <c:v>2.2309999999999999</c:v>
                </c:pt>
                <c:pt idx="4">
                  <c:v>1.5430000000000001</c:v>
                </c:pt>
                <c:pt idx="5">
                  <c:v>1.1720000000000002</c:v>
                </c:pt>
                <c:pt idx="6">
                  <c:v>1.0089999999999999</c:v>
                </c:pt>
                <c:pt idx="7">
                  <c:v>0.20399999999999999</c:v>
                </c:pt>
                <c:pt idx="8">
                  <c:v>0.24299999999999999</c:v>
                </c:pt>
                <c:pt idx="13">
                  <c:v>7.6999999999999999E-2</c:v>
                </c:pt>
                <c:pt idx="14">
                  <c:v>0.13200000000000001</c:v>
                </c:pt>
                <c:pt idx="15">
                  <c:v>4.2999999999999997E-2</c:v>
                </c:pt>
                <c:pt idx="16">
                  <c:v>2E-3</c:v>
                </c:pt>
                <c:pt idx="23">
                  <c:v>4.2459999999999996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487128"/>
        <c:axId val="337487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9.2509999999999994</c:v>
                </c:pt>
                <c:pt idx="1">
                  <c:v>9.4570000000000007</c:v>
                </c:pt>
                <c:pt idx="2">
                  <c:v>8.1850000000000005</c:v>
                </c:pt>
                <c:pt idx="3">
                  <c:v>6.5350000000000001</c:v>
                </c:pt>
                <c:pt idx="4">
                  <c:v>6.8310000000000004</c:v>
                </c:pt>
                <c:pt idx="5">
                  <c:v>8.0530000000000008</c:v>
                </c:pt>
                <c:pt idx="6">
                  <c:v>7.5010000000000003</c:v>
                </c:pt>
                <c:pt idx="7">
                  <c:v>7.6669999999999998</c:v>
                </c:pt>
                <c:pt idx="8">
                  <c:v>8.9559999999999995</c:v>
                </c:pt>
                <c:pt idx="9">
                  <c:v>8.41</c:v>
                </c:pt>
                <c:pt idx="10">
                  <c:v>9.5190000000000001</c:v>
                </c:pt>
                <c:pt idx="11">
                  <c:v>9.2490000000000006</c:v>
                </c:pt>
                <c:pt idx="12">
                  <c:v>10.281000000000001</c:v>
                </c:pt>
                <c:pt idx="13">
                  <c:v>11.581</c:v>
                </c:pt>
                <c:pt idx="14">
                  <c:v>12.05</c:v>
                </c:pt>
                <c:pt idx="15">
                  <c:v>12.343999999999999</c:v>
                </c:pt>
                <c:pt idx="16">
                  <c:v>14.997999999999999</c:v>
                </c:pt>
                <c:pt idx="17">
                  <c:v>12.573</c:v>
                </c:pt>
                <c:pt idx="18">
                  <c:v>6.6280000000000001</c:v>
                </c:pt>
                <c:pt idx="19">
                  <c:v>7.8250000000000002</c:v>
                </c:pt>
                <c:pt idx="20">
                  <c:v>8.2569999999999997</c:v>
                </c:pt>
                <c:pt idx="21">
                  <c:v>8.9860000000000007</c:v>
                </c:pt>
                <c:pt idx="22">
                  <c:v>8.1850000000000005</c:v>
                </c:pt>
                <c:pt idx="23">
                  <c:v>8.3190000000000008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87128"/>
        <c:axId val="337487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37.520000000000003</c:v>
                </c:pt>
                <c:pt idx="1">
                  <c:v>34.630000000000003</c:v>
                </c:pt>
                <c:pt idx="2">
                  <c:v>31.84</c:v>
                </c:pt>
                <c:pt idx="3">
                  <c:v>29.98</c:v>
                </c:pt>
                <c:pt idx="4">
                  <c:v>30.2</c:v>
                </c:pt>
                <c:pt idx="5">
                  <c:v>31.76</c:v>
                </c:pt>
                <c:pt idx="6">
                  <c:v>36.049999999999997</c:v>
                </c:pt>
                <c:pt idx="7">
                  <c:v>39.19</c:v>
                </c:pt>
                <c:pt idx="8">
                  <c:v>39.49</c:v>
                </c:pt>
                <c:pt idx="9">
                  <c:v>37.520000000000003</c:v>
                </c:pt>
                <c:pt idx="10">
                  <c:v>35.549999999999997</c:v>
                </c:pt>
                <c:pt idx="11">
                  <c:v>33.549999999999997</c:v>
                </c:pt>
                <c:pt idx="12">
                  <c:v>35.54</c:v>
                </c:pt>
                <c:pt idx="13">
                  <c:v>33.11</c:v>
                </c:pt>
                <c:pt idx="14">
                  <c:v>32.06</c:v>
                </c:pt>
                <c:pt idx="15">
                  <c:v>42.01</c:v>
                </c:pt>
                <c:pt idx="16">
                  <c:v>41.87</c:v>
                </c:pt>
                <c:pt idx="17">
                  <c:v>44.99</c:v>
                </c:pt>
                <c:pt idx="18">
                  <c:v>50.07</c:v>
                </c:pt>
                <c:pt idx="19">
                  <c:v>50.07</c:v>
                </c:pt>
                <c:pt idx="20">
                  <c:v>48.37</c:v>
                </c:pt>
                <c:pt idx="21">
                  <c:v>37.99</c:v>
                </c:pt>
                <c:pt idx="22">
                  <c:v>35.82</c:v>
                </c:pt>
                <c:pt idx="23">
                  <c:v>35.049999999999997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88304"/>
        <c:axId val="337487912"/>
      </c:lineChart>
      <c:catAx>
        <c:axId val="337487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87520"/>
        <c:crosses val="autoZero"/>
        <c:auto val="1"/>
        <c:lblAlgn val="ctr"/>
        <c:lblOffset val="100"/>
        <c:noMultiLvlLbl val="0"/>
      </c:catAx>
      <c:valAx>
        <c:axId val="33748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87128"/>
        <c:crosses val="autoZero"/>
        <c:crossBetween val="between"/>
      </c:valAx>
      <c:valAx>
        <c:axId val="337487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88304"/>
        <c:crosses val="max"/>
        <c:crossBetween val="between"/>
      </c:valAx>
      <c:catAx>
        <c:axId val="337488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487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44156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18.939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202.70200000000003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6.3120000000000003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215.32899999999995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37.520000000000003</v>
          </cell>
          <cell r="C7">
            <v>34.630000000000003</v>
          </cell>
          <cell r="D7">
            <v>31.84</v>
          </cell>
          <cell r="E7">
            <v>29.98</v>
          </cell>
          <cell r="F7">
            <v>30.2</v>
          </cell>
          <cell r="G7">
            <v>31.76</v>
          </cell>
          <cell r="H7">
            <v>36.049999999999997</v>
          </cell>
          <cell r="I7">
            <v>39.19</v>
          </cell>
          <cell r="J7">
            <v>39.49</v>
          </cell>
          <cell r="K7">
            <v>37.520000000000003</v>
          </cell>
          <cell r="L7">
            <v>35.549999999999997</v>
          </cell>
          <cell r="M7">
            <v>33.549999999999997</v>
          </cell>
          <cell r="N7">
            <v>35.54</v>
          </cell>
          <cell r="O7">
            <v>33.11</v>
          </cell>
          <cell r="P7">
            <v>32.06</v>
          </cell>
          <cell r="Q7">
            <v>42.01</v>
          </cell>
          <cell r="R7">
            <v>41.87</v>
          </cell>
          <cell r="S7">
            <v>44.99</v>
          </cell>
          <cell r="T7">
            <v>50.07</v>
          </cell>
          <cell r="U7">
            <v>50.07</v>
          </cell>
          <cell r="V7">
            <v>48.37</v>
          </cell>
          <cell r="W7">
            <v>37.99</v>
          </cell>
          <cell r="X7">
            <v>35.82</v>
          </cell>
          <cell r="Y7">
            <v>35.049999999999997</v>
          </cell>
        </row>
        <row r="59">
          <cell r="B59">
            <v>3.2989999999999999</v>
          </cell>
          <cell r="C59">
            <v>2.4610000000000003</v>
          </cell>
          <cell r="D59">
            <v>2.2770000000000001</v>
          </cell>
          <cell r="E59">
            <v>2.2309999999999999</v>
          </cell>
          <cell r="F59">
            <v>1.5430000000000001</v>
          </cell>
          <cell r="G59">
            <v>1.1720000000000002</v>
          </cell>
          <cell r="H59">
            <v>1.0089999999999999</v>
          </cell>
          <cell r="I59">
            <v>0.20399999999999999</v>
          </cell>
          <cell r="J59">
            <v>0.24299999999999999</v>
          </cell>
          <cell r="O59">
            <v>7.6999999999999999E-2</v>
          </cell>
          <cell r="P59">
            <v>0.13200000000000001</v>
          </cell>
          <cell r="Q59">
            <v>4.2999999999999997E-2</v>
          </cell>
          <cell r="R59">
            <v>2E-3</v>
          </cell>
          <cell r="Y59">
            <v>4.2459999999999996</v>
          </cell>
        </row>
        <row r="66">
          <cell r="B66">
            <v>5.952</v>
          </cell>
          <cell r="C66">
            <v>6.9960000000000004</v>
          </cell>
          <cell r="D66">
            <v>5.9079999999999995</v>
          </cell>
          <cell r="E66">
            <v>4.3040000000000003</v>
          </cell>
          <cell r="F66">
            <v>5.2880000000000003</v>
          </cell>
          <cell r="G66">
            <v>6.8810000000000002</v>
          </cell>
          <cell r="H66">
            <v>6.492</v>
          </cell>
          <cell r="I66">
            <v>7.4630000000000001</v>
          </cell>
          <cell r="J66">
            <v>8.713000000000001</v>
          </cell>
          <cell r="K66">
            <v>8.41</v>
          </cell>
          <cell r="L66">
            <v>9.5190000000000001</v>
          </cell>
          <cell r="M66">
            <v>9.2489999999999988</v>
          </cell>
          <cell r="N66">
            <v>10.280999999999999</v>
          </cell>
          <cell r="O66">
            <v>11.504000000000001</v>
          </cell>
          <cell r="P66">
            <v>11.917999999999999</v>
          </cell>
          <cell r="Q66">
            <v>12.301</v>
          </cell>
          <cell r="R66">
            <v>14.995999999999999</v>
          </cell>
          <cell r="S66">
            <v>12.573</v>
          </cell>
          <cell r="T66">
            <v>6.6280000000000001</v>
          </cell>
          <cell r="U66">
            <v>7.8250000000000002</v>
          </cell>
          <cell r="V66">
            <v>8.2569999999999997</v>
          </cell>
          <cell r="W66">
            <v>8.9860000000000007</v>
          </cell>
          <cell r="X66">
            <v>8.1850000000000005</v>
          </cell>
          <cell r="Y66">
            <v>4.0729999999999995</v>
          </cell>
        </row>
      </sheetData>
      <sheetData sheetId="14">
        <row r="59">
          <cell r="B59">
            <v>8.4469999999999992</v>
          </cell>
          <cell r="C59">
            <v>8.7370000000000001</v>
          </cell>
          <cell r="D59">
            <v>7.4529999999999994</v>
          </cell>
          <cell r="E59">
            <v>5.7519999999999998</v>
          </cell>
          <cell r="F59">
            <v>6.101</v>
          </cell>
          <cell r="G59">
            <v>7.4409999999999998</v>
          </cell>
          <cell r="H59">
            <v>6.6290000000000004</v>
          </cell>
          <cell r="I59">
            <v>7.6670000000000007</v>
          </cell>
          <cell r="J59">
            <v>8.9560000000000013</v>
          </cell>
          <cell r="K59">
            <v>8.41</v>
          </cell>
          <cell r="L59">
            <v>9.5190000000000019</v>
          </cell>
          <cell r="M59">
            <v>9.2490000000000006</v>
          </cell>
          <cell r="N59">
            <v>10.281000000000002</v>
          </cell>
          <cell r="O59">
            <v>11.581000000000001</v>
          </cell>
          <cell r="P59">
            <v>12.05</v>
          </cell>
          <cell r="Q59">
            <v>12.343999999999999</v>
          </cell>
          <cell r="R59">
            <v>14.998000000000001</v>
          </cell>
          <cell r="S59">
            <v>12.573</v>
          </cell>
          <cell r="T59">
            <v>6.6280000000000001</v>
          </cell>
          <cell r="U59">
            <v>7.8249999999999993</v>
          </cell>
          <cell r="V59">
            <v>8.2569999999999997</v>
          </cell>
          <cell r="W59">
            <v>8.9859999999999989</v>
          </cell>
          <cell r="X59">
            <v>8.1850000000000005</v>
          </cell>
          <cell r="Y59">
            <v>7.26</v>
          </cell>
        </row>
        <row r="66">
          <cell r="B66">
            <v>0.80400000000000005</v>
          </cell>
          <cell r="C66">
            <v>0.72</v>
          </cell>
          <cell r="D66">
            <v>0.73199999999999998</v>
          </cell>
          <cell r="E66">
            <v>0.78300000000000003</v>
          </cell>
          <cell r="F66">
            <v>0.73</v>
          </cell>
          <cell r="G66">
            <v>0.61199999999999999</v>
          </cell>
          <cell r="H66">
            <v>0.872</v>
          </cell>
          <cell r="Y66">
            <v>1.0590000000000002</v>
          </cell>
        </row>
      </sheetData>
      <sheetData sheetId="15">
        <row r="7">
          <cell r="B7">
            <v>37.520000000000003</v>
          </cell>
          <cell r="C7">
            <v>34.630000000000003</v>
          </cell>
          <cell r="D7">
            <v>31.84</v>
          </cell>
          <cell r="E7">
            <v>29.98</v>
          </cell>
          <cell r="F7">
            <v>30.2</v>
          </cell>
          <cell r="G7">
            <v>31.76</v>
          </cell>
          <cell r="H7">
            <v>36.049999999999997</v>
          </cell>
          <cell r="I7">
            <v>39.19</v>
          </cell>
          <cell r="J7">
            <v>39.49</v>
          </cell>
          <cell r="K7">
            <v>37.520000000000003</v>
          </cell>
          <cell r="L7">
            <v>35.549999999999997</v>
          </cell>
          <cell r="M7">
            <v>33.549999999999997</v>
          </cell>
          <cell r="N7">
            <v>35.54</v>
          </cell>
          <cell r="O7">
            <v>33.11</v>
          </cell>
          <cell r="P7">
            <v>32.06</v>
          </cell>
          <cell r="Q7">
            <v>42.01</v>
          </cell>
          <cell r="R7">
            <v>41.87</v>
          </cell>
          <cell r="S7">
            <v>44.99</v>
          </cell>
          <cell r="T7">
            <v>50.07</v>
          </cell>
          <cell r="U7">
            <v>50.07</v>
          </cell>
          <cell r="V7">
            <v>48.37</v>
          </cell>
          <cell r="W7">
            <v>37.99</v>
          </cell>
          <cell r="X7">
            <v>35.82</v>
          </cell>
          <cell r="Y7">
            <v>35.049999999999997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SOLARENERGY</v>
          </cell>
        </row>
        <row r="12">
          <cell r="A12" t="str">
            <v>WATT_AND_VOLT</v>
          </cell>
        </row>
        <row r="18">
          <cell r="A18" t="str">
            <v>ELPEDISON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44156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44157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44157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9.2509999999999994</v>
      </c>
      <c r="C4" s="18">
        <v>9.4570000000000007</v>
      </c>
      <c r="D4" s="18">
        <v>8.1850000000000005</v>
      </c>
      <c r="E4" s="18">
        <v>6.5350000000000001</v>
      </c>
      <c r="F4" s="18">
        <v>6.8310000000000004</v>
      </c>
      <c r="G4" s="18">
        <v>8.0530000000000008</v>
      </c>
      <c r="H4" s="18">
        <v>7.5010000000000003</v>
      </c>
      <c r="I4" s="18">
        <v>7.6669999999999998</v>
      </c>
      <c r="J4" s="18">
        <v>8.9559999999999995</v>
      </c>
      <c r="K4" s="18">
        <v>8.41</v>
      </c>
      <c r="L4" s="18">
        <v>9.5190000000000001</v>
      </c>
      <c r="M4" s="18">
        <v>9.2490000000000006</v>
      </c>
      <c r="N4" s="18">
        <v>10.281000000000001</v>
      </c>
      <c r="O4" s="18">
        <v>11.581</v>
      </c>
      <c r="P4" s="18">
        <v>12.05</v>
      </c>
      <c r="Q4" s="18">
        <v>12.343999999999999</v>
      </c>
      <c r="R4" s="18">
        <v>14.997999999999999</v>
      </c>
      <c r="S4" s="18">
        <v>12.573</v>
      </c>
      <c r="T4" s="18">
        <v>6.6280000000000001</v>
      </c>
      <c r="U4" s="18">
        <v>7.8250000000000002</v>
      </c>
      <c r="V4" s="18">
        <v>8.2569999999999997</v>
      </c>
      <c r="W4" s="18">
        <v>8.9860000000000007</v>
      </c>
      <c r="X4" s="18">
        <v>8.1850000000000005</v>
      </c>
      <c r="Y4" s="18">
        <v>8.3190000000000008</v>
      </c>
      <c r="Z4" s="19"/>
      <c r="AA4" s="20">
        <f>SUM(B4:Z4)</f>
        <v>221.64099999999999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37.520000000000003</v>
      </c>
      <c r="C7" s="28">
        <v>34.630000000000003</v>
      </c>
      <c r="D7" s="28">
        <v>31.84</v>
      </c>
      <c r="E7" s="28">
        <v>29.98</v>
      </c>
      <c r="F7" s="28">
        <v>30.2</v>
      </c>
      <c r="G7" s="28">
        <v>31.76</v>
      </c>
      <c r="H7" s="28">
        <v>36.049999999999997</v>
      </c>
      <c r="I7" s="28">
        <v>39.19</v>
      </c>
      <c r="J7" s="28">
        <v>39.49</v>
      </c>
      <c r="K7" s="28">
        <v>37.520000000000003</v>
      </c>
      <c r="L7" s="28">
        <v>35.549999999999997</v>
      </c>
      <c r="M7" s="28">
        <v>33.549999999999997</v>
      </c>
      <c r="N7" s="28">
        <v>35.54</v>
      </c>
      <c r="O7" s="28">
        <v>33.11</v>
      </c>
      <c r="P7" s="28">
        <v>32.06</v>
      </c>
      <c r="Q7" s="28">
        <v>42.01</v>
      </c>
      <c r="R7" s="28">
        <v>41.87</v>
      </c>
      <c r="S7" s="28">
        <v>44.99</v>
      </c>
      <c r="T7" s="28">
        <v>50.07</v>
      </c>
      <c r="U7" s="28">
        <v>50.07</v>
      </c>
      <c r="V7" s="28">
        <v>48.37</v>
      </c>
      <c r="W7" s="28">
        <v>37.99</v>
      </c>
      <c r="X7" s="28">
        <v>35.82</v>
      </c>
      <c r="Y7" s="28">
        <v>35.049999999999997</v>
      </c>
      <c r="Z7" s="29"/>
      <c r="AA7" s="30">
        <f>IF(SUM(GR_MAINLAND_MCP_SUM_SELL)&lt;&gt;0,AVERAGEIF(GR_MAINLAND_MCP_SUM_SELL,"&lt;&gt;"""),"")</f>
        <v>37.676250000000003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3.2989999999999999</v>
      </c>
      <c r="C13" s="52">
        <v>2.4610000000000003</v>
      </c>
      <c r="D13" s="52">
        <v>2.2770000000000001</v>
      </c>
      <c r="E13" s="52">
        <v>2.2309999999999999</v>
      </c>
      <c r="F13" s="52">
        <v>1.5430000000000001</v>
      </c>
      <c r="G13" s="52">
        <v>1.1720000000000002</v>
      </c>
      <c r="H13" s="52">
        <v>1.0089999999999999</v>
      </c>
      <c r="I13" s="52">
        <v>0.20399999999999999</v>
      </c>
      <c r="J13" s="52">
        <v>0.24299999999999999</v>
      </c>
      <c r="K13" s="52"/>
      <c r="L13" s="52"/>
      <c r="M13" s="52"/>
      <c r="N13" s="52"/>
      <c r="O13" s="52">
        <v>7.6999999999999999E-2</v>
      </c>
      <c r="P13" s="52">
        <v>0.13200000000000001</v>
      </c>
      <c r="Q13" s="52">
        <v>4.2999999999999997E-2</v>
      </c>
      <c r="R13" s="52">
        <v>2E-3</v>
      </c>
      <c r="S13" s="52"/>
      <c r="T13" s="52"/>
      <c r="U13" s="52"/>
      <c r="V13" s="52"/>
      <c r="W13" s="52"/>
      <c r="X13" s="52"/>
      <c r="Y13" s="52">
        <v>4.2459999999999996</v>
      </c>
      <c r="Z13" s="53"/>
      <c r="AA13" s="54">
        <f>SUM(B13:Z13)</f>
        <v>18.939</v>
      </c>
    </row>
    <row r="14" spans="1:27" ht="30" customHeight="1" thickBot="1" x14ac:dyDescent="0.25">
      <c r="A14" s="55" t="s">
        <v>10</v>
      </c>
      <c r="B14" s="56">
        <f>IF(LEN(B$2)&gt;0,SUM(B10:B13),"")</f>
        <v>3.2989999999999999</v>
      </c>
      <c r="C14" s="57">
        <f t="shared" ref="C14:Z14" si="0">IF(LEN(C$2)&gt;0,SUM(C10:C13),"")</f>
        <v>2.4610000000000003</v>
      </c>
      <c r="D14" s="57">
        <f t="shared" si="0"/>
        <v>2.2770000000000001</v>
      </c>
      <c r="E14" s="57">
        <f t="shared" si="0"/>
        <v>2.2309999999999999</v>
      </c>
      <c r="F14" s="57">
        <f t="shared" si="0"/>
        <v>1.5430000000000001</v>
      </c>
      <c r="G14" s="57">
        <f t="shared" si="0"/>
        <v>1.1720000000000002</v>
      </c>
      <c r="H14" s="57">
        <f t="shared" si="0"/>
        <v>1.0089999999999999</v>
      </c>
      <c r="I14" s="57">
        <f t="shared" si="0"/>
        <v>0.20399999999999999</v>
      </c>
      <c r="J14" s="57">
        <f t="shared" si="0"/>
        <v>0.24299999999999999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7.6999999999999999E-2</v>
      </c>
      <c r="P14" s="57">
        <f t="shared" si="0"/>
        <v>0.13200000000000001</v>
      </c>
      <c r="Q14" s="57">
        <f t="shared" si="0"/>
        <v>4.2999999999999997E-2</v>
      </c>
      <c r="R14" s="57">
        <f t="shared" si="0"/>
        <v>2E-3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4.2459999999999996</v>
      </c>
      <c r="Z14" s="58" t="str">
        <f t="shared" si="0"/>
        <v/>
      </c>
      <c r="AA14" s="59">
        <f>SUM(AA9:AA13)</f>
        <v>18.939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5.952</v>
      </c>
      <c r="C19" s="76">
        <v>6.9960000000000004</v>
      </c>
      <c r="D19" s="76">
        <v>5.9079999999999995</v>
      </c>
      <c r="E19" s="76">
        <v>4.3040000000000003</v>
      </c>
      <c r="F19" s="76">
        <v>5.2880000000000003</v>
      </c>
      <c r="G19" s="76">
        <v>6.8810000000000002</v>
      </c>
      <c r="H19" s="76">
        <v>6.492</v>
      </c>
      <c r="I19" s="76">
        <v>7.4630000000000001</v>
      </c>
      <c r="J19" s="76">
        <v>8.713000000000001</v>
      </c>
      <c r="K19" s="76">
        <v>8.41</v>
      </c>
      <c r="L19" s="76">
        <v>9.5190000000000001</v>
      </c>
      <c r="M19" s="76">
        <v>9.2489999999999988</v>
      </c>
      <c r="N19" s="76">
        <v>10.280999999999999</v>
      </c>
      <c r="O19" s="76">
        <v>11.504000000000001</v>
      </c>
      <c r="P19" s="76">
        <v>11.917999999999999</v>
      </c>
      <c r="Q19" s="76">
        <v>12.301</v>
      </c>
      <c r="R19" s="76">
        <v>14.995999999999999</v>
      </c>
      <c r="S19" s="76">
        <v>12.573</v>
      </c>
      <c r="T19" s="76">
        <v>6.6280000000000001</v>
      </c>
      <c r="U19" s="76">
        <v>7.8250000000000002</v>
      </c>
      <c r="V19" s="76">
        <v>8.2569999999999997</v>
      </c>
      <c r="W19" s="76">
        <v>8.9860000000000007</v>
      </c>
      <c r="X19" s="76">
        <v>8.1850000000000005</v>
      </c>
      <c r="Y19" s="76">
        <v>4.0729999999999995</v>
      </c>
      <c r="Z19" s="73"/>
      <c r="AA19" s="74">
        <f>SUM(B19:Z19)</f>
        <v>202.70200000000003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5.952</v>
      </c>
      <c r="C22" s="83">
        <f t="shared" ref="C22:Z22" si="1">IF(LEN(C$2)&gt;0,SUM(C17:C21),"")</f>
        <v>6.9960000000000004</v>
      </c>
      <c r="D22" s="83">
        <f t="shared" si="1"/>
        <v>5.9079999999999995</v>
      </c>
      <c r="E22" s="83">
        <f t="shared" si="1"/>
        <v>4.3040000000000003</v>
      </c>
      <c r="F22" s="83">
        <f t="shared" si="1"/>
        <v>5.2880000000000003</v>
      </c>
      <c r="G22" s="83">
        <f t="shared" si="1"/>
        <v>6.8810000000000002</v>
      </c>
      <c r="H22" s="83">
        <f t="shared" si="1"/>
        <v>6.492</v>
      </c>
      <c r="I22" s="83">
        <f t="shared" si="1"/>
        <v>7.4630000000000001</v>
      </c>
      <c r="J22" s="83">
        <f t="shared" si="1"/>
        <v>8.713000000000001</v>
      </c>
      <c r="K22" s="83">
        <f t="shared" si="1"/>
        <v>8.41</v>
      </c>
      <c r="L22" s="83">
        <f t="shared" si="1"/>
        <v>9.5190000000000001</v>
      </c>
      <c r="M22" s="83">
        <f t="shared" si="1"/>
        <v>9.2489999999999988</v>
      </c>
      <c r="N22" s="83">
        <f t="shared" si="1"/>
        <v>10.280999999999999</v>
      </c>
      <c r="O22" s="83">
        <f t="shared" si="1"/>
        <v>11.504000000000001</v>
      </c>
      <c r="P22" s="83">
        <f t="shared" si="1"/>
        <v>11.917999999999999</v>
      </c>
      <c r="Q22" s="83">
        <f t="shared" si="1"/>
        <v>12.301</v>
      </c>
      <c r="R22" s="83">
        <f t="shared" si="1"/>
        <v>14.995999999999999</v>
      </c>
      <c r="S22" s="83">
        <f t="shared" si="1"/>
        <v>12.573</v>
      </c>
      <c r="T22" s="83">
        <f t="shared" si="1"/>
        <v>6.6280000000000001</v>
      </c>
      <c r="U22" s="83">
        <f t="shared" si="1"/>
        <v>7.8250000000000002</v>
      </c>
      <c r="V22" s="83">
        <f t="shared" si="1"/>
        <v>8.2569999999999997</v>
      </c>
      <c r="W22" s="83">
        <f t="shared" si="1"/>
        <v>8.9860000000000007</v>
      </c>
      <c r="X22" s="83">
        <f t="shared" si="1"/>
        <v>8.1850000000000005</v>
      </c>
      <c r="Y22" s="83">
        <f t="shared" si="1"/>
        <v>4.0729999999999995</v>
      </c>
      <c r="Z22" s="84" t="str">
        <f t="shared" si="1"/>
        <v/>
      </c>
      <c r="AA22" s="85">
        <f>SUM(AA17:AA21)</f>
        <v>202.70200000000003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9.2509999999999994</v>
      </c>
      <c r="C26" s="72">
        <v>9.4570000000000007</v>
      </c>
      <c r="D26" s="72">
        <v>8.1850000000000005</v>
      </c>
      <c r="E26" s="72">
        <v>6.5350000000000001</v>
      </c>
      <c r="F26" s="72">
        <v>6.8310000000000004</v>
      </c>
      <c r="G26" s="72">
        <v>8.0530000000000008</v>
      </c>
      <c r="H26" s="72">
        <v>7.5010000000000003</v>
      </c>
      <c r="I26" s="72">
        <v>7.6669999999999998</v>
      </c>
      <c r="J26" s="72">
        <v>8.9559999999999995</v>
      </c>
      <c r="K26" s="72">
        <v>8.41</v>
      </c>
      <c r="L26" s="72">
        <v>9.5190000000000001</v>
      </c>
      <c r="M26" s="72">
        <v>9.2490000000000006</v>
      </c>
      <c r="N26" s="72">
        <v>10.281000000000001</v>
      </c>
      <c r="O26" s="72">
        <v>11.581</v>
      </c>
      <c r="P26" s="72">
        <v>12.05</v>
      </c>
      <c r="Q26" s="72">
        <v>12.343999999999999</v>
      </c>
      <c r="R26" s="72">
        <v>14.997999999999999</v>
      </c>
      <c r="S26" s="72">
        <v>12.573</v>
      </c>
      <c r="T26" s="72">
        <v>6.6280000000000001</v>
      </c>
      <c r="U26" s="72">
        <v>7.8250000000000002</v>
      </c>
      <c r="V26" s="72">
        <v>8.2569999999999997</v>
      </c>
      <c r="W26" s="72">
        <v>8.9860000000000007</v>
      </c>
      <c r="X26" s="72">
        <v>8.1850000000000005</v>
      </c>
      <c r="Y26" s="72">
        <v>8.3190000000000008</v>
      </c>
      <c r="Z26" s="73"/>
      <c r="AA26" s="74">
        <f>SUM(B26:Z26)</f>
        <v>221.64099999999999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9.2509999999999994</v>
      </c>
      <c r="C28" s="57">
        <f t="shared" ref="C28:Z28" si="2">IF(LEN(C$2)&gt;0,SUM(C25:C27),"")</f>
        <v>9.4570000000000007</v>
      </c>
      <c r="D28" s="57">
        <f t="shared" si="2"/>
        <v>8.1850000000000005</v>
      </c>
      <c r="E28" s="57">
        <f t="shared" si="2"/>
        <v>6.5350000000000001</v>
      </c>
      <c r="F28" s="57">
        <f t="shared" si="2"/>
        <v>6.8310000000000004</v>
      </c>
      <c r="G28" s="57">
        <f t="shared" si="2"/>
        <v>8.0530000000000008</v>
      </c>
      <c r="H28" s="57">
        <f t="shared" si="2"/>
        <v>7.5010000000000003</v>
      </c>
      <c r="I28" s="57">
        <f t="shared" si="2"/>
        <v>7.6669999999999998</v>
      </c>
      <c r="J28" s="57">
        <f t="shared" si="2"/>
        <v>8.9559999999999995</v>
      </c>
      <c r="K28" s="57">
        <f t="shared" si="2"/>
        <v>8.41</v>
      </c>
      <c r="L28" s="57">
        <f t="shared" si="2"/>
        <v>9.5190000000000001</v>
      </c>
      <c r="M28" s="57">
        <f t="shared" si="2"/>
        <v>9.2490000000000006</v>
      </c>
      <c r="N28" s="57">
        <f t="shared" si="2"/>
        <v>10.281000000000001</v>
      </c>
      <c r="O28" s="57">
        <f t="shared" si="2"/>
        <v>11.581</v>
      </c>
      <c r="P28" s="57">
        <f t="shared" si="2"/>
        <v>12.05</v>
      </c>
      <c r="Q28" s="57">
        <f t="shared" si="2"/>
        <v>12.343999999999999</v>
      </c>
      <c r="R28" s="57">
        <f t="shared" si="2"/>
        <v>14.997999999999999</v>
      </c>
      <c r="S28" s="57">
        <f t="shared" si="2"/>
        <v>12.573</v>
      </c>
      <c r="T28" s="57">
        <f t="shared" si="2"/>
        <v>6.6280000000000001</v>
      </c>
      <c r="U28" s="57">
        <f t="shared" si="2"/>
        <v>7.8250000000000002</v>
      </c>
      <c r="V28" s="57">
        <f t="shared" si="2"/>
        <v>8.2569999999999997</v>
      </c>
      <c r="W28" s="57">
        <f t="shared" si="2"/>
        <v>8.9860000000000007</v>
      </c>
      <c r="X28" s="57">
        <f t="shared" si="2"/>
        <v>8.1850000000000005</v>
      </c>
      <c r="Y28" s="57">
        <f t="shared" si="2"/>
        <v>8.3190000000000008</v>
      </c>
      <c r="Z28" s="58" t="str">
        <f t="shared" si="2"/>
        <v/>
      </c>
      <c r="AA28" s="59">
        <f>SUM(AA25:AA27)</f>
        <v>221.64099999999999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9.2509999999999994</v>
      </c>
      <c r="C39" s="83">
        <f t="shared" ref="C39:Z39" si="6">IF(LEN(C$2)&gt;0,C14+C22+C36,"")</f>
        <v>9.4570000000000007</v>
      </c>
      <c r="D39" s="83">
        <f t="shared" si="6"/>
        <v>8.1849999999999987</v>
      </c>
      <c r="E39" s="83">
        <f t="shared" si="6"/>
        <v>6.5350000000000001</v>
      </c>
      <c r="F39" s="83">
        <f t="shared" si="6"/>
        <v>6.8310000000000004</v>
      </c>
      <c r="G39" s="83">
        <f t="shared" si="6"/>
        <v>8.0530000000000008</v>
      </c>
      <c r="H39" s="83">
        <f t="shared" si="6"/>
        <v>7.5009999999999994</v>
      </c>
      <c r="I39" s="83">
        <f t="shared" si="6"/>
        <v>7.6669999999999998</v>
      </c>
      <c r="J39" s="83">
        <f t="shared" si="6"/>
        <v>8.9560000000000013</v>
      </c>
      <c r="K39" s="83">
        <f t="shared" si="6"/>
        <v>8.41</v>
      </c>
      <c r="L39" s="83">
        <f t="shared" si="6"/>
        <v>9.5190000000000001</v>
      </c>
      <c r="M39" s="83">
        <f t="shared" si="6"/>
        <v>9.2489999999999988</v>
      </c>
      <c r="N39" s="83">
        <f t="shared" si="6"/>
        <v>10.280999999999999</v>
      </c>
      <c r="O39" s="83">
        <f t="shared" si="6"/>
        <v>11.581000000000001</v>
      </c>
      <c r="P39" s="83">
        <f t="shared" si="6"/>
        <v>12.049999999999999</v>
      </c>
      <c r="Q39" s="83">
        <f t="shared" si="6"/>
        <v>12.343999999999999</v>
      </c>
      <c r="R39" s="83">
        <f t="shared" si="6"/>
        <v>14.997999999999999</v>
      </c>
      <c r="S39" s="83">
        <f t="shared" si="6"/>
        <v>12.573</v>
      </c>
      <c r="T39" s="83">
        <f t="shared" si="6"/>
        <v>6.6280000000000001</v>
      </c>
      <c r="U39" s="83">
        <f t="shared" si="6"/>
        <v>7.8250000000000002</v>
      </c>
      <c r="V39" s="83">
        <f t="shared" si="6"/>
        <v>8.2569999999999997</v>
      </c>
      <c r="W39" s="83">
        <f t="shared" si="6"/>
        <v>8.9860000000000007</v>
      </c>
      <c r="X39" s="83">
        <f t="shared" si="6"/>
        <v>8.1850000000000005</v>
      </c>
      <c r="Y39" s="83">
        <f t="shared" si="6"/>
        <v>8.3189999999999991</v>
      </c>
      <c r="Z39" s="84" t="str">
        <f t="shared" si="6"/>
        <v/>
      </c>
      <c r="AA39" s="96">
        <f>SUM(B39:Z39)</f>
        <v>221.64099999999993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9.2509999999999994</v>
      </c>
      <c r="C4" s="18">
        <v>9.4570000000000007</v>
      </c>
      <c r="D4" s="18">
        <v>8.1850000000000005</v>
      </c>
      <c r="E4" s="18">
        <v>6.5350000000000001</v>
      </c>
      <c r="F4" s="18">
        <v>6.8310000000000004</v>
      </c>
      <c r="G4" s="18">
        <v>8.0530000000000008</v>
      </c>
      <c r="H4" s="18">
        <v>7.5010000000000003</v>
      </c>
      <c r="I4" s="18">
        <v>7.6669999999999998</v>
      </c>
      <c r="J4" s="18">
        <v>8.9559999999999995</v>
      </c>
      <c r="K4" s="18">
        <v>8.41</v>
      </c>
      <c r="L4" s="18">
        <v>9.5190000000000001</v>
      </c>
      <c r="M4" s="18">
        <v>9.2490000000000006</v>
      </c>
      <c r="N4" s="18">
        <v>10.281000000000001</v>
      </c>
      <c r="O4" s="18">
        <v>11.581</v>
      </c>
      <c r="P4" s="18">
        <v>12.05</v>
      </c>
      <c r="Q4" s="18">
        <v>12.343999999999999</v>
      </c>
      <c r="R4" s="18">
        <v>14.997999999999999</v>
      </c>
      <c r="S4" s="18">
        <v>12.573</v>
      </c>
      <c r="T4" s="18">
        <v>6.6280000000000001</v>
      </c>
      <c r="U4" s="18">
        <v>7.8250000000000002</v>
      </c>
      <c r="V4" s="18">
        <v>8.2569999999999997</v>
      </c>
      <c r="W4" s="18">
        <v>8.9860000000000007</v>
      </c>
      <c r="X4" s="18">
        <v>8.1850000000000005</v>
      </c>
      <c r="Y4" s="18">
        <v>8.3190000000000008</v>
      </c>
      <c r="Z4" s="19"/>
      <c r="AA4" s="20">
        <f>SUM(B4:Z4)</f>
        <v>221.64099999999999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37.520000000000003</v>
      </c>
      <c r="C7" s="28">
        <v>34.630000000000003</v>
      </c>
      <c r="D7" s="28">
        <v>31.84</v>
      </c>
      <c r="E7" s="28">
        <v>29.98</v>
      </c>
      <c r="F7" s="28">
        <v>30.2</v>
      </c>
      <c r="G7" s="28">
        <v>31.76</v>
      </c>
      <c r="H7" s="28">
        <v>36.049999999999997</v>
      </c>
      <c r="I7" s="28">
        <v>39.19</v>
      </c>
      <c r="J7" s="28">
        <v>39.49</v>
      </c>
      <c r="K7" s="28">
        <v>37.520000000000003</v>
      </c>
      <c r="L7" s="28">
        <v>35.549999999999997</v>
      </c>
      <c r="M7" s="28">
        <v>33.549999999999997</v>
      </c>
      <c r="N7" s="28">
        <v>35.54</v>
      </c>
      <c r="O7" s="28">
        <v>33.11</v>
      </c>
      <c r="P7" s="28">
        <v>32.06</v>
      </c>
      <c r="Q7" s="28">
        <v>42.01</v>
      </c>
      <c r="R7" s="28">
        <v>41.87</v>
      </c>
      <c r="S7" s="28">
        <v>44.99</v>
      </c>
      <c r="T7" s="28">
        <v>50.07</v>
      </c>
      <c r="U7" s="28">
        <v>50.07</v>
      </c>
      <c r="V7" s="28">
        <v>48.37</v>
      </c>
      <c r="W7" s="28">
        <v>37.99</v>
      </c>
      <c r="X7" s="28">
        <v>35.82</v>
      </c>
      <c r="Y7" s="28">
        <v>35.049999999999997</v>
      </c>
      <c r="Z7" s="29"/>
      <c r="AA7" s="30">
        <v>37.676250000000003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8.4469999999999992</v>
      </c>
      <c r="C13" s="52">
        <v>8.7370000000000001</v>
      </c>
      <c r="D13" s="52">
        <v>7.4529999999999994</v>
      </c>
      <c r="E13" s="52">
        <v>5.7519999999999998</v>
      </c>
      <c r="F13" s="52">
        <v>6.101</v>
      </c>
      <c r="G13" s="52">
        <v>7.4409999999999998</v>
      </c>
      <c r="H13" s="52">
        <v>6.6290000000000004</v>
      </c>
      <c r="I13" s="52">
        <v>7.6670000000000007</v>
      </c>
      <c r="J13" s="52">
        <v>8.9560000000000013</v>
      </c>
      <c r="K13" s="52">
        <v>8.41</v>
      </c>
      <c r="L13" s="52">
        <v>9.5190000000000019</v>
      </c>
      <c r="M13" s="52">
        <v>9.2490000000000006</v>
      </c>
      <c r="N13" s="52">
        <v>10.281000000000002</v>
      </c>
      <c r="O13" s="52">
        <v>11.581000000000001</v>
      </c>
      <c r="P13" s="52">
        <v>12.05</v>
      </c>
      <c r="Q13" s="52">
        <v>12.343999999999999</v>
      </c>
      <c r="R13" s="52">
        <v>14.998000000000001</v>
      </c>
      <c r="S13" s="52">
        <v>12.573</v>
      </c>
      <c r="T13" s="52">
        <v>6.6280000000000001</v>
      </c>
      <c r="U13" s="52">
        <v>7.8249999999999993</v>
      </c>
      <c r="V13" s="52">
        <v>8.2569999999999997</v>
      </c>
      <c r="W13" s="52">
        <v>8.9859999999999989</v>
      </c>
      <c r="X13" s="52">
        <v>8.1850000000000005</v>
      </c>
      <c r="Y13" s="52">
        <v>7.26</v>
      </c>
      <c r="Z13" s="53"/>
      <c r="AA13" s="54">
        <f>SUM(B13:Z13)</f>
        <v>215.32899999999995</v>
      </c>
    </row>
    <row r="14" spans="1:27" ht="30" customHeight="1" thickBot="1" x14ac:dyDescent="0.25">
      <c r="A14" s="55" t="s">
        <v>10</v>
      </c>
      <c r="B14" s="56">
        <f>IF(LEN(B$2)&gt;0,SUM(B10:B13),"")</f>
        <v>8.4469999999999992</v>
      </c>
      <c r="C14" s="57">
        <f t="shared" ref="C14:Z14" si="0">IF(LEN(C$2)&gt;0,SUM(C10:C13),"")</f>
        <v>8.7370000000000001</v>
      </c>
      <c r="D14" s="57">
        <f t="shared" si="0"/>
        <v>7.4529999999999994</v>
      </c>
      <c r="E14" s="57">
        <f t="shared" si="0"/>
        <v>5.7519999999999998</v>
      </c>
      <c r="F14" s="57">
        <f t="shared" si="0"/>
        <v>6.101</v>
      </c>
      <c r="G14" s="57">
        <f t="shared" si="0"/>
        <v>7.4409999999999998</v>
      </c>
      <c r="H14" s="57">
        <f t="shared" si="0"/>
        <v>6.6290000000000004</v>
      </c>
      <c r="I14" s="57">
        <f t="shared" si="0"/>
        <v>7.6670000000000007</v>
      </c>
      <c r="J14" s="57">
        <f t="shared" si="0"/>
        <v>8.9560000000000013</v>
      </c>
      <c r="K14" s="57">
        <f t="shared" si="0"/>
        <v>8.41</v>
      </c>
      <c r="L14" s="57">
        <f t="shared" si="0"/>
        <v>9.5190000000000019</v>
      </c>
      <c r="M14" s="57">
        <f t="shared" si="0"/>
        <v>9.2490000000000006</v>
      </c>
      <c r="N14" s="57">
        <f t="shared" si="0"/>
        <v>10.281000000000002</v>
      </c>
      <c r="O14" s="57">
        <f t="shared" si="0"/>
        <v>11.581000000000001</v>
      </c>
      <c r="P14" s="57">
        <f t="shared" si="0"/>
        <v>12.05</v>
      </c>
      <c r="Q14" s="57">
        <f t="shared" si="0"/>
        <v>12.343999999999999</v>
      </c>
      <c r="R14" s="57">
        <f t="shared" si="0"/>
        <v>14.998000000000001</v>
      </c>
      <c r="S14" s="57">
        <f t="shared" si="0"/>
        <v>12.573</v>
      </c>
      <c r="T14" s="57">
        <f t="shared" si="0"/>
        <v>6.6280000000000001</v>
      </c>
      <c r="U14" s="57">
        <f t="shared" si="0"/>
        <v>7.8249999999999993</v>
      </c>
      <c r="V14" s="57">
        <f t="shared" si="0"/>
        <v>8.2569999999999997</v>
      </c>
      <c r="W14" s="57">
        <f t="shared" si="0"/>
        <v>8.9859999999999989</v>
      </c>
      <c r="X14" s="57">
        <f t="shared" si="0"/>
        <v>8.1850000000000005</v>
      </c>
      <c r="Y14" s="57">
        <f t="shared" si="0"/>
        <v>7.26</v>
      </c>
      <c r="Z14" s="58" t="str">
        <f t="shared" si="0"/>
        <v/>
      </c>
      <c r="AA14" s="59">
        <f>SUM(AA9:AA13)</f>
        <v>215.32899999999995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0.80400000000000005</v>
      </c>
      <c r="C19" s="76">
        <v>0.72</v>
      </c>
      <c r="D19" s="76">
        <v>0.73199999999999998</v>
      </c>
      <c r="E19" s="76">
        <v>0.78300000000000003</v>
      </c>
      <c r="F19" s="76">
        <v>0.73</v>
      </c>
      <c r="G19" s="76">
        <v>0.61199999999999999</v>
      </c>
      <c r="H19" s="76">
        <v>0.872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1.0590000000000002</v>
      </c>
      <c r="Z19" s="73"/>
      <c r="AA19" s="74">
        <f>SUM(B19:Z19)</f>
        <v>6.3120000000000003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0.80400000000000005</v>
      </c>
      <c r="C22" s="83">
        <f t="shared" si="1"/>
        <v>0.72</v>
      </c>
      <c r="D22" s="83">
        <f t="shared" si="1"/>
        <v>0.73199999999999998</v>
      </c>
      <c r="E22" s="83">
        <f t="shared" si="1"/>
        <v>0.78300000000000003</v>
      </c>
      <c r="F22" s="83">
        <f t="shared" si="1"/>
        <v>0.73</v>
      </c>
      <c r="G22" s="83">
        <f t="shared" si="1"/>
        <v>0.61199999999999999</v>
      </c>
      <c r="H22" s="83">
        <f t="shared" si="1"/>
        <v>0.872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1.0590000000000002</v>
      </c>
      <c r="Z22" s="84">
        <f t="shared" si="1"/>
        <v>0</v>
      </c>
      <c r="AA22" s="85">
        <f t="shared" si="1"/>
        <v>6.3120000000000003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9.2509999999999994</v>
      </c>
      <c r="C26" s="72">
        <v>9.4570000000000007</v>
      </c>
      <c r="D26" s="72">
        <v>8.1850000000000005</v>
      </c>
      <c r="E26" s="72">
        <v>6.5350000000000001</v>
      </c>
      <c r="F26" s="72">
        <v>6.8310000000000004</v>
      </c>
      <c r="G26" s="72">
        <v>8.0530000000000008</v>
      </c>
      <c r="H26" s="72">
        <v>7.5010000000000003</v>
      </c>
      <c r="I26" s="72">
        <v>7.6669999999999998</v>
      </c>
      <c r="J26" s="72">
        <v>8.9559999999999995</v>
      </c>
      <c r="K26" s="72">
        <v>8.41</v>
      </c>
      <c r="L26" s="72">
        <v>9.5190000000000001</v>
      </c>
      <c r="M26" s="72">
        <v>9.2490000000000006</v>
      </c>
      <c r="N26" s="72">
        <v>10.281000000000001</v>
      </c>
      <c r="O26" s="72">
        <v>11.581</v>
      </c>
      <c r="P26" s="72">
        <v>12.05</v>
      </c>
      <c r="Q26" s="72">
        <v>12.343999999999999</v>
      </c>
      <c r="R26" s="72">
        <v>14.997999999999999</v>
      </c>
      <c r="S26" s="72">
        <v>12.573</v>
      </c>
      <c r="T26" s="72">
        <v>6.6280000000000001</v>
      </c>
      <c r="U26" s="72">
        <v>7.8250000000000002</v>
      </c>
      <c r="V26" s="72">
        <v>8.2569999999999997</v>
      </c>
      <c r="W26" s="72">
        <v>8.9860000000000007</v>
      </c>
      <c r="X26" s="72">
        <v>8.1850000000000005</v>
      </c>
      <c r="Y26" s="72">
        <v>8.3190000000000008</v>
      </c>
      <c r="Z26" s="73"/>
      <c r="AA26" s="74">
        <f>SUM(B26:Z26)</f>
        <v>221.64099999999999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9.2509999999999994</v>
      </c>
      <c r="C28" s="57">
        <f t="shared" si="2"/>
        <v>9.4570000000000007</v>
      </c>
      <c r="D28" s="57">
        <f t="shared" si="2"/>
        <v>8.1850000000000005</v>
      </c>
      <c r="E28" s="57">
        <f t="shared" si="2"/>
        <v>6.5350000000000001</v>
      </c>
      <c r="F28" s="57">
        <f t="shared" si="2"/>
        <v>6.8310000000000004</v>
      </c>
      <c r="G28" s="57">
        <f t="shared" si="2"/>
        <v>8.0530000000000008</v>
      </c>
      <c r="H28" s="57">
        <f t="shared" si="2"/>
        <v>7.5010000000000003</v>
      </c>
      <c r="I28" s="57">
        <f t="shared" si="2"/>
        <v>7.6669999999999998</v>
      </c>
      <c r="J28" s="57">
        <f t="shared" si="2"/>
        <v>8.9559999999999995</v>
      </c>
      <c r="K28" s="57">
        <f t="shared" si="2"/>
        <v>8.41</v>
      </c>
      <c r="L28" s="57">
        <f t="shared" si="2"/>
        <v>9.5190000000000001</v>
      </c>
      <c r="M28" s="57">
        <f t="shared" si="2"/>
        <v>9.2490000000000006</v>
      </c>
      <c r="N28" s="57">
        <f t="shared" si="2"/>
        <v>10.281000000000001</v>
      </c>
      <c r="O28" s="57">
        <f t="shared" si="2"/>
        <v>11.581</v>
      </c>
      <c r="P28" s="57">
        <f t="shared" si="2"/>
        <v>12.05</v>
      </c>
      <c r="Q28" s="57">
        <f t="shared" si="2"/>
        <v>12.343999999999999</v>
      </c>
      <c r="R28" s="57">
        <f t="shared" si="2"/>
        <v>14.997999999999999</v>
      </c>
      <c r="S28" s="57">
        <f t="shared" si="2"/>
        <v>12.573</v>
      </c>
      <c r="T28" s="57">
        <f t="shared" si="2"/>
        <v>6.6280000000000001</v>
      </c>
      <c r="U28" s="57">
        <f t="shared" si="2"/>
        <v>7.8250000000000002</v>
      </c>
      <c r="V28" s="57">
        <f t="shared" si="2"/>
        <v>8.2569999999999997</v>
      </c>
      <c r="W28" s="57">
        <f t="shared" si="2"/>
        <v>8.9860000000000007</v>
      </c>
      <c r="X28" s="57">
        <f t="shared" si="2"/>
        <v>8.1850000000000005</v>
      </c>
      <c r="Y28" s="57">
        <f t="shared" si="2"/>
        <v>8.3190000000000008</v>
      </c>
      <c r="Z28" s="58">
        <f t="shared" si="2"/>
        <v>0</v>
      </c>
      <c r="AA28" s="59">
        <f t="shared" si="2"/>
        <v>221.64099999999999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9.2509999999999994</v>
      </c>
      <c r="C39" s="83">
        <f t="shared" ref="C39:Z39" si="6">SUM(C10:C13)+C22+C36</f>
        <v>9.4570000000000007</v>
      </c>
      <c r="D39" s="83">
        <f t="shared" si="6"/>
        <v>8.1849999999999987</v>
      </c>
      <c r="E39" s="83">
        <f t="shared" si="6"/>
        <v>6.5350000000000001</v>
      </c>
      <c r="F39" s="83">
        <f t="shared" si="6"/>
        <v>6.8309999999999995</v>
      </c>
      <c r="G39" s="83">
        <f t="shared" si="6"/>
        <v>8.052999999999999</v>
      </c>
      <c r="H39" s="83">
        <f t="shared" si="6"/>
        <v>7.5010000000000003</v>
      </c>
      <c r="I39" s="83">
        <f t="shared" si="6"/>
        <v>7.6670000000000007</v>
      </c>
      <c r="J39" s="83">
        <f t="shared" si="6"/>
        <v>8.9560000000000013</v>
      </c>
      <c r="K39" s="83">
        <f t="shared" si="6"/>
        <v>8.41</v>
      </c>
      <c r="L39" s="83">
        <f t="shared" si="6"/>
        <v>9.5190000000000019</v>
      </c>
      <c r="M39" s="83">
        <f t="shared" si="6"/>
        <v>9.2490000000000006</v>
      </c>
      <c r="N39" s="83">
        <f t="shared" si="6"/>
        <v>10.281000000000002</v>
      </c>
      <c r="O39" s="83">
        <f t="shared" si="6"/>
        <v>11.581000000000001</v>
      </c>
      <c r="P39" s="83">
        <f t="shared" si="6"/>
        <v>12.05</v>
      </c>
      <c r="Q39" s="83">
        <f t="shared" si="6"/>
        <v>12.343999999999999</v>
      </c>
      <c r="R39" s="83">
        <f t="shared" si="6"/>
        <v>14.998000000000001</v>
      </c>
      <c r="S39" s="83">
        <f t="shared" si="6"/>
        <v>12.573</v>
      </c>
      <c r="T39" s="83">
        <f t="shared" si="6"/>
        <v>6.6280000000000001</v>
      </c>
      <c r="U39" s="83">
        <f t="shared" si="6"/>
        <v>7.8249999999999993</v>
      </c>
      <c r="V39" s="83">
        <f t="shared" si="6"/>
        <v>8.2569999999999997</v>
      </c>
      <c r="W39" s="83">
        <f t="shared" si="6"/>
        <v>8.9859999999999989</v>
      </c>
      <c r="X39" s="83">
        <f t="shared" si="6"/>
        <v>8.1850000000000005</v>
      </c>
      <c r="Y39" s="83">
        <f t="shared" si="6"/>
        <v>8.3189999999999991</v>
      </c>
      <c r="Z39" s="84">
        <f t="shared" si="6"/>
        <v>0</v>
      </c>
      <c r="AA39" s="96">
        <f>SUM(B39:Z39)</f>
        <v>221.64099999999999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2020-11-20T21:24:43Z</dcterms:created>
  <dcterms:modified xsi:type="dcterms:W3CDTF">2020-11-20T21:24:44Z</dcterms:modified>
</cp:coreProperties>
</file>