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<sst xmlns="http://schemas.openxmlformats.org/spreadsheetml/2006/main" count="74" uniqueCount="41">
  <si>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19/11/2020 23:19:46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</si>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</sst>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10.962999999999999</c:v>
                </c:pt>
                <c:pt idx="13">
                  <c:v>139.35399999999998</c:v>
                </c:pt>
                <c:pt idx="14">
                  <c:v>0.67300000000000004</c:v>
                </c:pt>
                <c:pt idx="16">
                  <c:v>0.42199999999999999</c:v>
                </c:pt>
                <c:pt idx="20">
                  <c:v>10.18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0.26800000000000002</c:v>
                </c:pt>
                <c:pt idx="1">
                  <c:v>1.597</c:v>
                </c:pt>
                <c:pt idx="2">
                  <c:v>1.5149999999999999</c:v>
                </c:pt>
                <c:pt idx="3">
                  <c:v>2.0169999999999999</c:v>
                </c:pt>
                <c:pt idx="4">
                  <c:v>2.782</c:v>
                </c:pt>
                <c:pt idx="5">
                  <c:v>1.732</c:v>
                </c:pt>
                <c:pt idx="7">
                  <c:v>1.329</c:v>
                </c:pt>
                <c:pt idx="8">
                  <c:v>1.62</c:v>
                </c:pt>
                <c:pt idx="9">
                  <c:v>3.1039999999999996</c:v>
                </c:pt>
                <c:pt idx="10">
                  <c:v>5.4459999999999997</c:v>
                </c:pt>
                <c:pt idx="11">
                  <c:v>4.2119999999999997</c:v>
                </c:pt>
                <c:pt idx="12">
                  <c:v>7.7489999999999997</c:v>
                </c:pt>
                <c:pt idx="13">
                  <c:v>11.327000000000002</c:v>
                </c:pt>
                <c:pt idx="14">
                  <c:v>2.1019999999999999</c:v>
                </c:pt>
                <c:pt idx="15">
                  <c:v>2.1840000000000002</c:v>
                </c:pt>
                <c:pt idx="16">
                  <c:v>10.071000000000002</c:v>
                </c:pt>
                <c:pt idx="17">
                  <c:v>20.918999999999997</c:v>
                </c:pt>
                <c:pt idx="18">
                  <c:v>8.5050000000000008</c:v>
                </c:pt>
                <c:pt idx="19">
                  <c:v>6.5409999999999995</c:v>
                </c:pt>
                <c:pt idx="23">
                  <c:v>3.1919999999999997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7616744"/>
        <c:axId val="247617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2.0449999999999999</c:v>
                </c:pt>
                <c:pt idx="1">
                  <c:v>2.7349999999999999</c:v>
                </c:pt>
                <c:pt idx="2">
                  <c:v>1.9510000000000001</c:v>
                </c:pt>
                <c:pt idx="3">
                  <c:v>2.3050000000000002</c:v>
                </c:pt>
                <c:pt idx="4">
                  <c:v>2.9239999999999999</c:v>
                </c:pt>
                <c:pt idx="5">
                  <c:v>1.881</c:v>
                </c:pt>
                <c:pt idx="6">
                  <c:v>10.962999999999999</c:v>
                </c:pt>
                <c:pt idx="7">
                  <c:v>1.329</c:v>
                </c:pt>
                <c:pt idx="8">
                  <c:v>3.12</c:v>
                </c:pt>
                <c:pt idx="9">
                  <c:v>5.5430000000000001</c:v>
                </c:pt>
                <c:pt idx="10">
                  <c:v>5.6260000000000003</c:v>
                </c:pt>
                <c:pt idx="11">
                  <c:v>4.2140000000000004</c:v>
                </c:pt>
                <c:pt idx="12">
                  <c:v>7.7510000000000003</c:v>
                </c:pt>
                <c:pt idx="13">
                  <c:v>159.672</c:v>
                </c:pt>
                <c:pt idx="14">
                  <c:v>5.6280000000000001</c:v>
                </c:pt>
                <c:pt idx="15">
                  <c:v>4.742</c:v>
                </c:pt>
                <c:pt idx="16">
                  <c:v>18.18</c:v>
                </c:pt>
                <c:pt idx="17">
                  <c:v>28.210999999999999</c:v>
                </c:pt>
                <c:pt idx="18">
                  <c:v>11.327</c:v>
                </c:pt>
                <c:pt idx="19">
                  <c:v>6.7380000000000004</c:v>
                </c:pt>
                <c:pt idx="20">
                  <c:v>11.666</c:v>
                </c:pt>
                <c:pt idx="21">
                  <c:v>11.792</c:v>
                </c:pt>
                <c:pt idx="22">
                  <c:v>10.067</c:v>
                </c:pt>
                <c:pt idx="23">
                  <c:v>3.6779999999999999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616744"/>
        <c:axId val="247617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26.62</c:v>
                </c:pt>
                <c:pt idx="1">
                  <c:v>26.32</c:v>
                </c:pt>
                <c:pt idx="2">
                  <c:v>23.58</c:v>
                </c:pt>
                <c:pt idx="3">
                  <c:v>23.27</c:v>
                </c:pt>
                <c:pt idx="4">
                  <c:v>29.94</c:v>
                </c:pt>
                <c:pt idx="5">
                  <c:v>37.21</c:v>
                </c:pt>
                <c:pt idx="6">
                  <c:v>44.05</c:v>
                </c:pt>
                <c:pt idx="7">
                  <c:v>59.05</c:v>
                </c:pt>
                <c:pt idx="8">
                  <c:v>51.07</c:v>
                </c:pt>
                <c:pt idx="9">
                  <c:v>35.700000000000003</c:v>
                </c:pt>
                <c:pt idx="10">
                  <c:v>20</c:v>
                </c:pt>
                <c:pt idx="11">
                  <c:v>16.73</c:v>
                </c:pt>
                <c:pt idx="12">
                  <c:v>20.55</c:v>
                </c:pt>
                <c:pt idx="13">
                  <c:v>42.7</c:v>
                </c:pt>
                <c:pt idx="14">
                  <c:v>40.94</c:v>
                </c:pt>
                <c:pt idx="15">
                  <c:v>41.69</c:v>
                </c:pt>
                <c:pt idx="16">
                  <c:v>66.48</c:v>
                </c:pt>
                <c:pt idx="17">
                  <c:v>83.05</c:v>
                </c:pt>
                <c:pt idx="18">
                  <c:v>66.739999999999995</c:v>
                </c:pt>
                <c:pt idx="19">
                  <c:v>62.54</c:v>
                </c:pt>
                <c:pt idx="20">
                  <c:v>47.67</c:v>
                </c:pt>
                <c:pt idx="21">
                  <c:v>39.549999999999997</c:v>
                </c:pt>
                <c:pt idx="22">
                  <c:v>38.86</c:v>
                </c:pt>
                <c:pt idx="23">
                  <c:v>32.369999999999997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617920"/>
        <c:axId val="247617528"/>
      </c:lineChart>
      <c:catAx>
        <c:axId val="247616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617136"/>
        <c:crosses val="autoZero"/>
        <c:auto val="1"/>
        <c:lblAlgn val="ctr"/>
        <c:lblOffset val="100"/>
        <c:noMultiLvlLbl val="0"/>
      </c:catAx>
      <c:valAx>
        <c:axId val="24761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616744"/>
        <c:crosses val="autoZero"/>
        <c:crossBetween val="between"/>
      </c:valAx>
      <c:valAx>
        <c:axId val="247617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617920"/>
        <c:crosses val="max"/>
        <c:crossBetween val="between"/>
      </c:valAx>
      <c:catAx>
        <c:axId val="247617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7617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44155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161.59199999999998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98.211999999999975</v>
          </cell>
        </row>
        <row r="25">
          <cell r="C25">
            <v>2.4390000000000001</v>
          </cell>
        </row>
        <row r="26">
          <cell r="C26">
            <v>12.523</v>
          </cell>
        </row>
        <row r="27">
          <cell r="C27">
            <v>49.321999999999996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4.92</v>
          </cell>
        </row>
        <row r="34">
          <cell r="C34">
            <v>70.322000000000003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155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93.846000000000004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26.62</v>
          </cell>
          <cell r="C7">
            <v>26.32</v>
          </cell>
          <cell r="D7">
            <v>23.58</v>
          </cell>
          <cell r="E7">
            <v>23.27</v>
          </cell>
          <cell r="F7">
            <v>29.94</v>
          </cell>
          <cell r="G7">
            <v>37.21</v>
          </cell>
          <cell r="H7">
            <v>44.05</v>
          </cell>
          <cell r="I7">
            <v>59.05</v>
          </cell>
          <cell r="J7">
            <v>51.07</v>
          </cell>
          <cell r="K7">
            <v>35.700000000000003</v>
          </cell>
          <cell r="L7">
            <v>20</v>
          </cell>
          <cell r="M7">
            <v>16.73</v>
          </cell>
          <cell r="N7">
            <v>20.55</v>
          </cell>
          <cell r="O7">
            <v>42.7</v>
          </cell>
          <cell r="P7">
            <v>40.94</v>
          </cell>
          <cell r="Q7">
            <v>41.69</v>
          </cell>
          <cell r="R7">
            <v>66.48</v>
          </cell>
          <cell r="S7">
            <v>83.05</v>
          </cell>
          <cell r="T7">
            <v>66.739999999999995</v>
          </cell>
          <cell r="U7">
            <v>62.54</v>
          </cell>
          <cell r="V7">
            <v>47.67</v>
          </cell>
          <cell r="W7">
            <v>39.549999999999997</v>
          </cell>
          <cell r="X7">
            <v>38.86</v>
          </cell>
          <cell r="Y7">
            <v>32.369999999999997</v>
          </cell>
        </row>
        <row r="37">
          <cell r="O37">
            <v>74.141000000000005</v>
          </cell>
          <cell r="P37">
            <v>0.67300000000000004</v>
          </cell>
          <cell r="V37">
            <v>0.97199999999999998</v>
          </cell>
        </row>
        <row r="38">
          <cell r="H38">
            <v>10.962999999999999</v>
          </cell>
          <cell r="O38">
            <v>65.212999999999994</v>
          </cell>
          <cell r="R38">
            <v>0.42199999999999999</v>
          </cell>
          <cell r="V38">
            <v>9.2080000000000002</v>
          </cell>
        </row>
        <row r="59">
          <cell r="B59">
            <v>0.26800000000000002</v>
          </cell>
          <cell r="C59">
            <v>1.597</v>
          </cell>
          <cell r="D59">
            <v>1.5149999999999999</v>
          </cell>
          <cell r="E59">
            <v>2.0169999999999999</v>
          </cell>
          <cell r="F59">
            <v>2.782</v>
          </cell>
          <cell r="G59">
            <v>1.732</v>
          </cell>
          <cell r="I59">
            <v>1.329</v>
          </cell>
          <cell r="J59">
            <v>1.62</v>
          </cell>
          <cell r="K59">
            <v>3.1039999999999996</v>
          </cell>
          <cell r="L59">
            <v>5.4459999999999997</v>
          </cell>
          <cell r="M59">
            <v>4.2119999999999997</v>
          </cell>
          <cell r="N59">
            <v>7.7489999999999997</v>
          </cell>
          <cell r="O59">
            <v>11.327000000000002</v>
          </cell>
          <cell r="P59">
            <v>2.1019999999999999</v>
          </cell>
          <cell r="Q59">
            <v>2.1840000000000002</v>
          </cell>
          <cell r="R59">
            <v>10.071000000000002</v>
          </cell>
          <cell r="S59">
            <v>20.918999999999997</v>
          </cell>
          <cell r="T59">
            <v>8.5050000000000008</v>
          </cell>
          <cell r="U59">
            <v>6.5409999999999995</v>
          </cell>
          <cell r="Y59">
            <v>3.1919999999999997</v>
          </cell>
        </row>
        <row r="64">
          <cell r="K64">
            <v>2.4390000000000001</v>
          </cell>
        </row>
        <row r="65">
          <cell r="W65">
            <v>9.9480000000000004</v>
          </cell>
          <cell r="X65">
            <v>2.5750000000000002</v>
          </cell>
        </row>
        <row r="66">
          <cell r="B66">
            <v>1.7770000000000001</v>
          </cell>
          <cell r="C66">
            <v>1.1379999999999999</v>
          </cell>
          <cell r="D66">
            <v>0.436</v>
          </cell>
          <cell r="E66">
            <v>0.28799999999999998</v>
          </cell>
          <cell r="F66">
            <v>0.14199999999999999</v>
          </cell>
          <cell r="G66">
            <v>0.14899999999999999</v>
          </cell>
          <cell r="J66">
            <v>1.5</v>
          </cell>
          <cell r="L66">
            <v>0.18</v>
          </cell>
          <cell r="M66">
            <v>2E-3</v>
          </cell>
          <cell r="N66">
            <v>2E-3</v>
          </cell>
          <cell r="O66">
            <v>8.9910000000000014</v>
          </cell>
          <cell r="P66">
            <v>2.8529999999999998</v>
          </cell>
          <cell r="Q66">
            <v>2.5579999999999998</v>
          </cell>
          <cell r="R66">
            <v>7.6869999999999994</v>
          </cell>
          <cell r="S66">
            <v>7.2920000000000007</v>
          </cell>
          <cell r="T66">
            <v>2.8220000000000001</v>
          </cell>
          <cell r="U66">
            <v>0.19700000000000001</v>
          </cell>
          <cell r="V66">
            <v>1.486</v>
          </cell>
          <cell r="W66">
            <v>1.8440000000000001</v>
          </cell>
          <cell r="X66">
            <v>7.492</v>
          </cell>
          <cell r="Y66">
            <v>0.48599999999999999</v>
          </cell>
        </row>
      </sheetData>
      <sheetData sheetId="14">
        <row r="13">
          <cell r="O13">
            <v>155</v>
          </cell>
        </row>
        <row r="59">
          <cell r="B59">
            <v>1.385</v>
          </cell>
          <cell r="C59">
            <v>1.873</v>
          </cell>
          <cell r="D59">
            <v>0.58600000000000008</v>
          </cell>
          <cell r="E59">
            <v>0.46700000000000003</v>
          </cell>
          <cell r="F59">
            <v>0.374</v>
          </cell>
          <cell r="G59">
            <v>0.19700000000000001</v>
          </cell>
          <cell r="H59">
            <v>9.343</v>
          </cell>
          <cell r="I59">
            <v>3.6999999999999998E-2</v>
          </cell>
          <cell r="J59">
            <v>1.415</v>
          </cell>
          <cell r="K59">
            <v>4.78</v>
          </cell>
          <cell r="L59">
            <v>5.6260000000000003</v>
          </cell>
          <cell r="M59">
            <v>4.2140000000000004</v>
          </cell>
          <cell r="N59">
            <v>7.407</v>
          </cell>
          <cell r="O59">
            <v>4.6719999999999997</v>
          </cell>
          <cell r="P59">
            <v>5.6280000000000001</v>
          </cell>
          <cell r="Q59">
            <v>4.742</v>
          </cell>
          <cell r="T59">
            <v>1.9570000000000001</v>
          </cell>
          <cell r="U59">
            <v>3.355</v>
          </cell>
          <cell r="V59">
            <v>11.666</v>
          </cell>
          <cell r="W59">
            <v>11.792</v>
          </cell>
          <cell r="X59">
            <v>10.067</v>
          </cell>
          <cell r="Y59">
            <v>2.2629999999999999</v>
          </cell>
        </row>
        <row r="65">
          <cell r="T65">
            <v>2.5030000000000001</v>
          </cell>
          <cell r="U65">
            <v>2.4169999999999998</v>
          </cell>
        </row>
        <row r="66">
          <cell r="B66">
            <v>0.66</v>
          </cell>
          <cell r="C66">
            <v>0.86199999999999999</v>
          </cell>
          <cell r="D66">
            <v>1.365</v>
          </cell>
          <cell r="E66">
            <v>1.8380000000000001</v>
          </cell>
          <cell r="F66">
            <v>2.5499999999999998</v>
          </cell>
          <cell r="G66">
            <v>1.6839999999999999</v>
          </cell>
          <cell r="H66">
            <v>1.62</v>
          </cell>
          <cell r="I66">
            <v>1.292</v>
          </cell>
          <cell r="J66">
            <v>1.7050000000000001</v>
          </cell>
          <cell r="K66">
            <v>0.76300000000000001</v>
          </cell>
          <cell r="N66">
            <v>0.34399999999999997</v>
          </cell>
          <cell r="R66">
            <v>18.18</v>
          </cell>
          <cell r="S66">
            <v>28.210999999999999</v>
          </cell>
          <cell r="T66">
            <v>6.867</v>
          </cell>
          <cell r="U66">
            <v>0.96599999999999997</v>
          </cell>
          <cell r="Y66">
            <v>1.415</v>
          </cell>
        </row>
      </sheetData>
      <sheetData sheetId="15">
        <row r="7">
          <cell r="B7">
            <v>26.62</v>
          </cell>
          <cell r="C7">
            <v>26.32</v>
          </cell>
          <cell r="D7">
            <v>23.58</v>
          </cell>
          <cell r="E7">
            <v>23.27</v>
          </cell>
          <cell r="F7">
            <v>29.94</v>
          </cell>
          <cell r="G7">
            <v>37.21</v>
          </cell>
          <cell r="H7">
            <v>44.05</v>
          </cell>
          <cell r="I7">
            <v>59.05</v>
          </cell>
          <cell r="J7">
            <v>51.07</v>
          </cell>
          <cell r="K7">
            <v>35.700000000000003</v>
          </cell>
          <cell r="L7">
            <v>20</v>
          </cell>
          <cell r="M7">
            <v>16.73</v>
          </cell>
          <cell r="N7">
            <v>20.55</v>
          </cell>
          <cell r="O7">
            <v>42.7</v>
          </cell>
          <cell r="P7">
            <v>40.94</v>
          </cell>
          <cell r="Q7">
            <v>41.69</v>
          </cell>
          <cell r="R7">
            <v>66.48</v>
          </cell>
          <cell r="S7">
            <v>83.05</v>
          </cell>
          <cell r="T7">
            <v>66.739999999999995</v>
          </cell>
          <cell r="U7">
            <v>62.54</v>
          </cell>
          <cell r="V7">
            <v>47.67</v>
          </cell>
          <cell r="W7">
            <v>39.549999999999997</v>
          </cell>
          <cell r="X7">
            <v>38.86</v>
          </cell>
          <cell r="Y7">
            <v>32.369999999999997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21">
          <cell r="A21" t="str">
            <v>ELPEDISON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VOLTON</v>
          </cell>
        </row>
        <row r="32">
          <cell r="A32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44155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44156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2.0449999999999999</v>
      </c>
      <c r="C4" s="18">
        <v>2.7349999999999999</v>
      </c>
      <c r="D4" s="18">
        <v>1.9510000000000001</v>
      </c>
      <c r="E4" s="18">
        <v>2.3050000000000002</v>
      </c>
      <c r="F4" s="18">
        <v>2.9239999999999999</v>
      </c>
      <c r="G4" s="18">
        <v>1.881</v>
      </c>
      <c r="H4" s="18">
        <v>10.962999999999999</v>
      </c>
      <c r="I4" s="18">
        <v>1.329</v>
      </c>
      <c r="J4" s="18">
        <v>3.12</v>
      </c>
      <c r="K4" s="18">
        <v>5.5430000000000001</v>
      </c>
      <c r="L4" s="18">
        <v>5.6260000000000003</v>
      </c>
      <c r="M4" s="18">
        <v>4.2140000000000004</v>
      </c>
      <c r="N4" s="18">
        <v>7.7510000000000003</v>
      </c>
      <c r="O4" s="18">
        <v>159.672</v>
      </c>
      <c r="P4" s="18">
        <v>5.6280000000000001</v>
      </c>
      <c r="Q4" s="18">
        <v>4.742</v>
      </c>
      <c r="R4" s="18">
        <v>18.18</v>
      </c>
      <c r="S4" s="18">
        <v>28.210999999999999</v>
      </c>
      <c r="T4" s="18">
        <v>11.327</v>
      </c>
      <c r="U4" s="18">
        <v>6.7380000000000004</v>
      </c>
      <c r="V4" s="18">
        <v>11.666</v>
      </c>
      <c r="W4" s="18">
        <v>11.792</v>
      </c>
      <c r="X4" s="18">
        <v>10.067</v>
      </c>
      <c r="Y4" s="18">
        <v>3.6779999999999999</v>
      </c>
      <c r="Z4" s="19"/>
      <c r="AA4" s="20">
        <f>SUM(B4:Z4)</f>
        <v>324.08799999999997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26.62</v>
      </c>
      <c r="C7" s="28">
        <v>26.32</v>
      </c>
      <c r="D7" s="28">
        <v>23.58</v>
      </c>
      <c r="E7" s="28">
        <v>23.27</v>
      </c>
      <c r="F7" s="28">
        <v>29.94</v>
      </c>
      <c r="G7" s="28">
        <v>37.21</v>
      </c>
      <c r="H7" s="28">
        <v>44.05</v>
      </c>
      <c r="I7" s="28">
        <v>59.05</v>
      </c>
      <c r="J7" s="28">
        <v>51.07</v>
      </c>
      <c r="K7" s="28">
        <v>35.700000000000003</v>
      </c>
      <c r="L7" s="28">
        <v>20</v>
      </c>
      <c r="M7" s="28">
        <v>16.73</v>
      </c>
      <c r="N7" s="28">
        <v>20.55</v>
      </c>
      <c r="O7" s="28">
        <v>42.7</v>
      </c>
      <c r="P7" s="28">
        <v>40.94</v>
      </c>
      <c r="Q7" s="28">
        <v>41.69</v>
      </c>
      <c r="R7" s="28">
        <v>66.48</v>
      </c>
      <c r="S7" s="28">
        <v>83.05</v>
      </c>
      <c r="T7" s="28">
        <v>66.739999999999995</v>
      </c>
      <c r="U7" s="28">
        <v>62.54</v>
      </c>
      <c r="V7" s="28">
        <v>47.67</v>
      </c>
      <c r="W7" s="28">
        <v>39.549999999999997</v>
      </c>
      <c r="X7" s="28">
        <v>38.86</v>
      </c>
      <c r="Y7" s="28">
        <v>32.369999999999997</v>
      </c>
      <c r="Z7" s="29"/>
      <c r="AA7" s="30">
        <f>IF(SUM(GR_MAINLAND_MCP_SUM_SELL)&lt;&gt;0,AVERAGEIF(GR_MAINLAND_MCP_SUM_SELL,"&lt;&gt;"""),"")</f>
        <v>40.695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10.962999999999999</v>
      </c>
      <c r="I11" s="47"/>
      <c r="J11" s="47"/>
      <c r="K11" s="47"/>
      <c r="L11" s="47"/>
      <c r="M11" s="47"/>
      <c r="N11" s="47"/>
      <c r="O11" s="47">
        <v>139.35399999999998</v>
      </c>
      <c r="P11" s="47">
        <v>0.67300000000000004</v>
      </c>
      <c r="Q11" s="47"/>
      <c r="R11" s="47">
        <v>0.42199999999999999</v>
      </c>
      <c r="S11" s="47"/>
      <c r="T11" s="47"/>
      <c r="U11" s="47"/>
      <c r="V11" s="47">
        <v>10.18</v>
      </c>
      <c r="W11" s="47"/>
      <c r="X11" s="47"/>
      <c r="Y11" s="47"/>
      <c r="Z11" s="48"/>
      <c r="AA11" s="49">
        <f>SUM(B11:Z11)</f>
        <v>161.59199999999998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0.26800000000000002</v>
      </c>
      <c r="C13" s="52">
        <v>1.597</v>
      </c>
      <c r="D13" s="52">
        <v>1.5149999999999999</v>
      </c>
      <c r="E13" s="52">
        <v>2.0169999999999999</v>
      </c>
      <c r="F13" s="52">
        <v>2.782</v>
      </c>
      <c r="G13" s="52">
        <v>1.732</v>
      </c>
      <c r="H13" s="52"/>
      <c r="I13" s="52">
        <v>1.329</v>
      </c>
      <c r="J13" s="52">
        <v>1.62</v>
      </c>
      <c r="K13" s="52">
        <v>3.1039999999999996</v>
      </c>
      <c r="L13" s="52">
        <v>5.4459999999999997</v>
      </c>
      <c r="M13" s="52">
        <v>4.2119999999999997</v>
      </c>
      <c r="N13" s="52">
        <v>7.7489999999999997</v>
      </c>
      <c r="O13" s="52">
        <v>11.327000000000002</v>
      </c>
      <c r="P13" s="52">
        <v>2.1019999999999999</v>
      </c>
      <c r="Q13" s="52">
        <v>2.1840000000000002</v>
      </c>
      <c r="R13" s="52">
        <v>10.071000000000002</v>
      </c>
      <c r="S13" s="52">
        <v>20.918999999999997</v>
      </c>
      <c r="T13" s="52">
        <v>8.5050000000000008</v>
      </c>
      <c r="U13" s="52">
        <v>6.5409999999999995</v>
      </c>
      <c r="V13" s="52"/>
      <c r="W13" s="52"/>
      <c r="X13" s="52"/>
      <c r="Y13" s="52">
        <v>3.1919999999999997</v>
      </c>
      <c r="Z13" s="53"/>
      <c r="AA13" s="54">
        <f>SUM(B13:Z13)</f>
        <v>98.211999999999975</v>
      </c>
    </row>
    <row r="14" spans="1:27" ht="30" customHeight="1" thickBot="1" x14ac:dyDescent="0.25">
      <c r="A14" s="55" t="s">
        <v>10</v>
      </c>
      <c r="B14" s="56">
        <f>IF(LEN(B$2)&gt;0,SUM(B10:B13),"")</f>
        <v>0.26800000000000002</v>
      </c>
      <c r="C14" s="57">
        <f t="shared" ref="C14:Z14" si="0">IF(LEN(C$2)&gt;0,SUM(C10:C13),"")</f>
        <v>1.597</v>
      </c>
      <c r="D14" s="57">
        <f t="shared" si="0"/>
        <v>1.5149999999999999</v>
      </c>
      <c r="E14" s="57">
        <f t="shared" si="0"/>
        <v>2.0169999999999999</v>
      </c>
      <c r="F14" s="57">
        <f t="shared" si="0"/>
        <v>2.782</v>
      </c>
      <c r="G14" s="57">
        <f t="shared" si="0"/>
        <v>1.732</v>
      </c>
      <c r="H14" s="57">
        <f t="shared" si="0"/>
        <v>10.962999999999999</v>
      </c>
      <c r="I14" s="57">
        <f t="shared" si="0"/>
        <v>1.329</v>
      </c>
      <c r="J14" s="57">
        <f t="shared" si="0"/>
        <v>1.62</v>
      </c>
      <c r="K14" s="57">
        <f t="shared" si="0"/>
        <v>3.1039999999999996</v>
      </c>
      <c r="L14" s="57">
        <f t="shared" si="0"/>
        <v>5.4459999999999997</v>
      </c>
      <c r="M14" s="57">
        <f t="shared" si="0"/>
        <v>4.2119999999999997</v>
      </c>
      <c r="N14" s="57">
        <f t="shared" si="0"/>
        <v>7.7489999999999997</v>
      </c>
      <c r="O14" s="57">
        <f t="shared" si="0"/>
        <v>150.68099999999998</v>
      </c>
      <c r="P14" s="57">
        <f t="shared" si="0"/>
        <v>2.7749999999999999</v>
      </c>
      <c r="Q14" s="57">
        <f t="shared" si="0"/>
        <v>2.1840000000000002</v>
      </c>
      <c r="R14" s="57">
        <f t="shared" si="0"/>
        <v>10.493000000000002</v>
      </c>
      <c r="S14" s="57">
        <f t="shared" si="0"/>
        <v>20.918999999999997</v>
      </c>
      <c r="T14" s="57">
        <f t="shared" si="0"/>
        <v>8.5050000000000008</v>
      </c>
      <c r="U14" s="57">
        <f t="shared" si="0"/>
        <v>6.5409999999999995</v>
      </c>
      <c r="V14" s="57">
        <f t="shared" si="0"/>
        <v>10.18</v>
      </c>
      <c r="W14" s="57">
        <f t="shared" si="0"/>
        <v>0</v>
      </c>
      <c r="X14" s="57">
        <f t="shared" si="0"/>
        <v>0</v>
      </c>
      <c r="Y14" s="57">
        <f t="shared" si="0"/>
        <v>3.1919999999999997</v>
      </c>
      <c r="Z14" s="58" t="str">
        <f t="shared" si="0"/>
        <v/>
      </c>
      <c r="AA14" s="59">
        <f>SUM(AA9:AA13)</f>
        <v>259.80399999999997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>
        <v>2.4390000000000001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2.4390000000000001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9.9480000000000004</v>
      </c>
      <c r="X18" s="72">
        <v>2.5750000000000002</v>
      </c>
      <c r="Y18" s="72"/>
      <c r="Z18" s="73"/>
      <c r="AA18" s="74">
        <f>SUM(B18:Z18)</f>
        <v>12.523</v>
      </c>
    </row>
    <row r="19" spans="1:27" ht="24.95" customHeight="1" x14ac:dyDescent="0.2">
      <c r="A19" s="70" t="s">
        <v>14</v>
      </c>
      <c r="B19" s="75">
        <v>1.7770000000000001</v>
      </c>
      <c r="C19" s="76">
        <v>1.1379999999999999</v>
      </c>
      <c r="D19" s="76">
        <v>0.436</v>
      </c>
      <c r="E19" s="76">
        <v>0.28799999999999998</v>
      </c>
      <c r="F19" s="76">
        <v>0.14199999999999999</v>
      </c>
      <c r="G19" s="76">
        <v>0.14899999999999999</v>
      </c>
      <c r="H19" s="76"/>
      <c r="I19" s="76"/>
      <c r="J19" s="76">
        <v>1.5</v>
      </c>
      <c r="K19" s="76"/>
      <c r="L19" s="76">
        <v>0.18</v>
      </c>
      <c r="M19" s="76">
        <v>2E-3</v>
      </c>
      <c r="N19" s="76">
        <v>2E-3</v>
      </c>
      <c r="O19" s="76">
        <v>8.9910000000000014</v>
      </c>
      <c r="P19" s="76">
        <v>2.8529999999999998</v>
      </c>
      <c r="Q19" s="76">
        <v>2.5579999999999998</v>
      </c>
      <c r="R19" s="76">
        <v>7.6869999999999994</v>
      </c>
      <c r="S19" s="76">
        <v>7.2920000000000007</v>
      </c>
      <c r="T19" s="76">
        <v>2.8220000000000001</v>
      </c>
      <c r="U19" s="76">
        <v>0.19700000000000001</v>
      </c>
      <c r="V19" s="76">
        <v>1.486</v>
      </c>
      <c r="W19" s="76">
        <v>1.8440000000000001</v>
      </c>
      <c r="X19" s="76">
        <v>7.492</v>
      </c>
      <c r="Y19" s="76">
        <v>0.48599999999999999</v>
      </c>
      <c r="Z19" s="73"/>
      <c r="AA19" s="74">
        <f>SUM(B19:Z19)</f>
        <v>49.321999999999996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1.7770000000000001</v>
      </c>
      <c r="C22" s="83">
        <f t="shared" ref="C22:Z22" si="1">IF(LEN(C$2)&gt;0,SUM(C17:C21),"")</f>
        <v>1.1379999999999999</v>
      </c>
      <c r="D22" s="83">
        <f t="shared" si="1"/>
        <v>0.436</v>
      </c>
      <c r="E22" s="83">
        <f t="shared" si="1"/>
        <v>0.28799999999999998</v>
      </c>
      <c r="F22" s="83">
        <f t="shared" si="1"/>
        <v>0.14199999999999999</v>
      </c>
      <c r="G22" s="83">
        <f t="shared" si="1"/>
        <v>0.14899999999999999</v>
      </c>
      <c r="H22" s="83">
        <f t="shared" si="1"/>
        <v>0</v>
      </c>
      <c r="I22" s="83">
        <f t="shared" si="1"/>
        <v>0</v>
      </c>
      <c r="J22" s="83">
        <f t="shared" si="1"/>
        <v>1.5</v>
      </c>
      <c r="K22" s="83">
        <f t="shared" si="1"/>
        <v>2.4390000000000001</v>
      </c>
      <c r="L22" s="83">
        <f t="shared" si="1"/>
        <v>0.18</v>
      </c>
      <c r="M22" s="83">
        <f t="shared" si="1"/>
        <v>2E-3</v>
      </c>
      <c r="N22" s="83">
        <f t="shared" si="1"/>
        <v>2E-3</v>
      </c>
      <c r="O22" s="83">
        <f t="shared" si="1"/>
        <v>8.9910000000000014</v>
      </c>
      <c r="P22" s="83">
        <f t="shared" si="1"/>
        <v>2.8529999999999998</v>
      </c>
      <c r="Q22" s="83">
        <f t="shared" si="1"/>
        <v>2.5579999999999998</v>
      </c>
      <c r="R22" s="83">
        <f t="shared" si="1"/>
        <v>7.6869999999999994</v>
      </c>
      <c r="S22" s="83">
        <f t="shared" si="1"/>
        <v>7.2920000000000007</v>
      </c>
      <c r="T22" s="83">
        <f t="shared" si="1"/>
        <v>2.8220000000000001</v>
      </c>
      <c r="U22" s="83">
        <f t="shared" si="1"/>
        <v>0.19700000000000001</v>
      </c>
      <c r="V22" s="83">
        <f t="shared" si="1"/>
        <v>1.486</v>
      </c>
      <c r="W22" s="83">
        <f t="shared" si="1"/>
        <v>11.792</v>
      </c>
      <c r="X22" s="83">
        <f t="shared" si="1"/>
        <v>10.067</v>
      </c>
      <c r="Y22" s="83">
        <f t="shared" si="1"/>
        <v>0.48599999999999999</v>
      </c>
      <c r="Z22" s="84" t="str">
        <f t="shared" si="1"/>
        <v/>
      </c>
      <c r="AA22" s="85">
        <f>SUM(AA17:AA21)</f>
        <v>64.283999999999992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2.0449999999999999</v>
      </c>
      <c r="C26" s="72">
        <v>2.7349999999999999</v>
      </c>
      <c r="D26" s="72">
        <v>1.9510000000000001</v>
      </c>
      <c r="E26" s="72">
        <v>2.3050000000000002</v>
      </c>
      <c r="F26" s="72">
        <v>2.9239999999999999</v>
      </c>
      <c r="G26" s="72">
        <v>1.881</v>
      </c>
      <c r="H26" s="72">
        <v>10.962999999999999</v>
      </c>
      <c r="I26" s="72">
        <v>1.329</v>
      </c>
      <c r="J26" s="72">
        <v>3.12</v>
      </c>
      <c r="K26" s="72">
        <v>5.5430000000000001</v>
      </c>
      <c r="L26" s="72">
        <v>5.6260000000000003</v>
      </c>
      <c r="M26" s="72">
        <v>4.2140000000000004</v>
      </c>
      <c r="N26" s="72">
        <v>7.7510000000000003</v>
      </c>
      <c r="O26" s="72">
        <v>159.672</v>
      </c>
      <c r="P26" s="72">
        <v>5.6280000000000001</v>
      </c>
      <c r="Q26" s="72">
        <v>4.742</v>
      </c>
      <c r="R26" s="72">
        <v>18.18</v>
      </c>
      <c r="S26" s="72">
        <v>28.210999999999999</v>
      </c>
      <c r="T26" s="72">
        <v>11.327</v>
      </c>
      <c r="U26" s="72">
        <v>6.7380000000000004</v>
      </c>
      <c r="V26" s="72">
        <v>11.666</v>
      </c>
      <c r="W26" s="72">
        <v>11.792</v>
      </c>
      <c r="X26" s="72">
        <v>10.067</v>
      </c>
      <c r="Y26" s="72">
        <v>3.6779999999999999</v>
      </c>
      <c r="Z26" s="73"/>
      <c r="AA26" s="74">
        <f>SUM(B26:Z26)</f>
        <v>324.08799999999997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2.0449999999999999</v>
      </c>
      <c r="C28" s="57">
        <f t="shared" ref="C28:Z28" si="2">IF(LEN(C$2)&gt;0,SUM(C25:C27),"")</f>
        <v>2.7349999999999999</v>
      </c>
      <c r="D28" s="57">
        <f t="shared" si="2"/>
        <v>1.9510000000000001</v>
      </c>
      <c r="E28" s="57">
        <f t="shared" si="2"/>
        <v>2.3050000000000002</v>
      </c>
      <c r="F28" s="57">
        <f t="shared" si="2"/>
        <v>2.9239999999999999</v>
      </c>
      <c r="G28" s="57">
        <f t="shared" si="2"/>
        <v>1.881</v>
      </c>
      <c r="H28" s="57">
        <f t="shared" si="2"/>
        <v>10.962999999999999</v>
      </c>
      <c r="I28" s="57">
        <f t="shared" si="2"/>
        <v>1.329</v>
      </c>
      <c r="J28" s="57">
        <f t="shared" si="2"/>
        <v>3.12</v>
      </c>
      <c r="K28" s="57">
        <f t="shared" si="2"/>
        <v>5.5430000000000001</v>
      </c>
      <c r="L28" s="57">
        <f t="shared" si="2"/>
        <v>5.6260000000000003</v>
      </c>
      <c r="M28" s="57">
        <f t="shared" si="2"/>
        <v>4.2140000000000004</v>
      </c>
      <c r="N28" s="57">
        <f t="shared" si="2"/>
        <v>7.7510000000000003</v>
      </c>
      <c r="O28" s="57">
        <f t="shared" si="2"/>
        <v>159.672</v>
      </c>
      <c r="P28" s="57">
        <f t="shared" si="2"/>
        <v>5.6280000000000001</v>
      </c>
      <c r="Q28" s="57">
        <f t="shared" si="2"/>
        <v>4.742</v>
      </c>
      <c r="R28" s="57">
        <f t="shared" si="2"/>
        <v>18.18</v>
      </c>
      <c r="S28" s="57">
        <f t="shared" si="2"/>
        <v>28.210999999999999</v>
      </c>
      <c r="T28" s="57">
        <f t="shared" si="2"/>
        <v>11.327</v>
      </c>
      <c r="U28" s="57">
        <f t="shared" si="2"/>
        <v>6.7380000000000004</v>
      </c>
      <c r="V28" s="57">
        <f t="shared" si="2"/>
        <v>11.666</v>
      </c>
      <c r="W28" s="57">
        <f t="shared" si="2"/>
        <v>11.792</v>
      </c>
      <c r="X28" s="57">
        <f t="shared" si="2"/>
        <v>10.067</v>
      </c>
      <c r="Y28" s="57">
        <f t="shared" si="2"/>
        <v>3.6779999999999999</v>
      </c>
      <c r="Z28" s="58" t="str">
        <f t="shared" si="2"/>
        <v/>
      </c>
      <c r="AA28" s="59">
        <f>SUM(AA25:AA27)</f>
        <v>324.08799999999997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2.0449999999999999</v>
      </c>
      <c r="C39" s="83">
        <f t="shared" ref="C39:Z39" si="6">IF(LEN(C$2)&gt;0,C14+C22+C36,"")</f>
        <v>2.7349999999999999</v>
      </c>
      <c r="D39" s="83">
        <f t="shared" si="6"/>
        <v>1.9509999999999998</v>
      </c>
      <c r="E39" s="83">
        <f t="shared" si="6"/>
        <v>2.3049999999999997</v>
      </c>
      <c r="F39" s="83">
        <f t="shared" si="6"/>
        <v>2.9239999999999999</v>
      </c>
      <c r="G39" s="83">
        <f t="shared" si="6"/>
        <v>1.881</v>
      </c>
      <c r="H39" s="83">
        <f t="shared" si="6"/>
        <v>10.962999999999999</v>
      </c>
      <c r="I39" s="83">
        <f t="shared" si="6"/>
        <v>1.329</v>
      </c>
      <c r="J39" s="83">
        <f t="shared" si="6"/>
        <v>3.12</v>
      </c>
      <c r="K39" s="83">
        <f t="shared" si="6"/>
        <v>5.5429999999999993</v>
      </c>
      <c r="L39" s="83">
        <f t="shared" si="6"/>
        <v>5.6259999999999994</v>
      </c>
      <c r="M39" s="83">
        <f t="shared" si="6"/>
        <v>4.2139999999999995</v>
      </c>
      <c r="N39" s="83">
        <f t="shared" si="6"/>
        <v>7.7509999999999994</v>
      </c>
      <c r="O39" s="83">
        <f t="shared" si="6"/>
        <v>159.672</v>
      </c>
      <c r="P39" s="83">
        <f t="shared" si="6"/>
        <v>5.6280000000000001</v>
      </c>
      <c r="Q39" s="83">
        <f t="shared" si="6"/>
        <v>4.742</v>
      </c>
      <c r="R39" s="83">
        <f t="shared" si="6"/>
        <v>18.18</v>
      </c>
      <c r="S39" s="83">
        <f t="shared" si="6"/>
        <v>28.210999999999999</v>
      </c>
      <c r="T39" s="83">
        <f t="shared" si="6"/>
        <v>11.327000000000002</v>
      </c>
      <c r="U39" s="83">
        <f t="shared" si="6"/>
        <v>6.7379999999999995</v>
      </c>
      <c r="V39" s="83">
        <f t="shared" si="6"/>
        <v>11.666</v>
      </c>
      <c r="W39" s="83">
        <f t="shared" si="6"/>
        <v>11.792</v>
      </c>
      <c r="X39" s="83">
        <f t="shared" si="6"/>
        <v>10.067</v>
      </c>
      <c r="Y39" s="83">
        <f t="shared" si="6"/>
        <v>3.6779999999999999</v>
      </c>
      <c r="Z39" s="84" t="str">
        <f t="shared" si="6"/>
        <v/>
      </c>
      <c r="AA39" s="96">
        <f>SUM(B39:Z39)</f>
        <v>324.08799999999991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44155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2.0449999999999999</v>
      </c>
      <c r="C4" s="18">
        <v>2.7349999999999999</v>
      </c>
      <c r="D4" s="18">
        <v>1.9510000000000001</v>
      </c>
      <c r="E4" s="18">
        <v>2.3050000000000002</v>
      </c>
      <c r="F4" s="18">
        <v>2.9239999999999999</v>
      </c>
      <c r="G4" s="18">
        <v>1.881</v>
      </c>
      <c r="H4" s="18">
        <v>10.962999999999999</v>
      </c>
      <c r="I4" s="18">
        <v>1.329</v>
      </c>
      <c r="J4" s="18">
        <v>3.12</v>
      </c>
      <c r="K4" s="18">
        <v>5.5430000000000001</v>
      </c>
      <c r="L4" s="18">
        <v>5.6260000000000003</v>
      </c>
      <c r="M4" s="18">
        <v>4.2140000000000004</v>
      </c>
      <c r="N4" s="18">
        <v>7.7510000000000003</v>
      </c>
      <c r="O4" s="18">
        <v>159.672</v>
      </c>
      <c r="P4" s="18">
        <v>5.6280000000000001</v>
      </c>
      <c r="Q4" s="18">
        <v>4.742</v>
      </c>
      <c r="R4" s="18">
        <v>18.18</v>
      </c>
      <c r="S4" s="18">
        <v>28.210999999999999</v>
      </c>
      <c r="T4" s="18">
        <v>11.327</v>
      </c>
      <c r="U4" s="18">
        <v>6.7380000000000004</v>
      </c>
      <c r="V4" s="18">
        <v>11.666</v>
      </c>
      <c r="W4" s="18">
        <v>11.792</v>
      </c>
      <c r="X4" s="18">
        <v>10.067</v>
      </c>
      <c r="Y4" s="18">
        <v>3.6779999999999999</v>
      </c>
      <c r="Z4" s="19"/>
      <c r="AA4" s="20">
        <f>SUM(B4:Z4)</f>
        <v>324.08799999999997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26.62</v>
      </c>
      <c r="C7" s="28">
        <v>26.32</v>
      </c>
      <c r="D7" s="28">
        <v>23.58</v>
      </c>
      <c r="E7" s="28">
        <v>23.27</v>
      </c>
      <c r="F7" s="28">
        <v>29.94</v>
      </c>
      <c r="G7" s="28">
        <v>37.21</v>
      </c>
      <c r="H7" s="28">
        <v>44.05</v>
      </c>
      <c r="I7" s="28">
        <v>59.05</v>
      </c>
      <c r="J7" s="28">
        <v>51.07</v>
      </c>
      <c r="K7" s="28">
        <v>35.700000000000003</v>
      </c>
      <c r="L7" s="28">
        <v>20</v>
      </c>
      <c r="M7" s="28">
        <v>16.73</v>
      </c>
      <c r="N7" s="28">
        <v>20.55</v>
      </c>
      <c r="O7" s="28">
        <v>42.7</v>
      </c>
      <c r="P7" s="28">
        <v>40.94</v>
      </c>
      <c r="Q7" s="28">
        <v>41.69</v>
      </c>
      <c r="R7" s="28">
        <v>66.48</v>
      </c>
      <c r="S7" s="28">
        <v>83.05</v>
      </c>
      <c r="T7" s="28">
        <v>66.739999999999995</v>
      </c>
      <c r="U7" s="28">
        <v>62.54</v>
      </c>
      <c r="V7" s="28">
        <v>47.67</v>
      </c>
      <c r="W7" s="28">
        <v>39.549999999999997</v>
      </c>
      <c r="X7" s="28">
        <v>38.86</v>
      </c>
      <c r="Y7" s="28">
        <v>32.369999999999997</v>
      </c>
      <c r="Z7" s="29"/>
      <c r="AA7" s="30">
        <v>40.695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155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155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1.385</v>
      </c>
      <c r="C13" s="52">
        <v>1.873</v>
      </c>
      <c r="D13" s="52">
        <v>0.58600000000000008</v>
      </c>
      <c r="E13" s="52">
        <v>0.46700000000000003</v>
      </c>
      <c r="F13" s="52">
        <v>0.374</v>
      </c>
      <c r="G13" s="52">
        <v>0.19700000000000001</v>
      </c>
      <c r="H13" s="52">
        <v>9.343</v>
      </c>
      <c r="I13" s="52">
        <v>3.6999999999999998E-2</v>
      </c>
      <c r="J13" s="52">
        <v>1.415</v>
      </c>
      <c r="K13" s="52">
        <v>4.78</v>
      </c>
      <c r="L13" s="52">
        <v>5.6260000000000003</v>
      </c>
      <c r="M13" s="52">
        <v>4.2140000000000004</v>
      </c>
      <c r="N13" s="52">
        <v>7.407</v>
      </c>
      <c r="O13" s="52">
        <v>4.6719999999999997</v>
      </c>
      <c r="P13" s="52">
        <v>5.6280000000000001</v>
      </c>
      <c r="Q13" s="52">
        <v>4.742</v>
      </c>
      <c r="R13" s="52"/>
      <c r="S13" s="52"/>
      <c r="T13" s="52">
        <v>1.9570000000000001</v>
      </c>
      <c r="U13" s="52">
        <v>3.355</v>
      </c>
      <c r="V13" s="52">
        <v>11.666</v>
      </c>
      <c r="W13" s="52">
        <v>11.792</v>
      </c>
      <c r="X13" s="52">
        <v>10.067</v>
      </c>
      <c r="Y13" s="52">
        <v>2.2629999999999999</v>
      </c>
      <c r="Z13" s="53"/>
      <c r="AA13" s="54">
        <f>SUM(B13:Z13)</f>
        <v>93.846000000000004</v>
      </c>
    </row>
    <row r="14" spans="1:27" ht="30" customHeight="1" thickBot="1" x14ac:dyDescent="0.25">
      <c r="A14" s="55" t="s">
        <v>10</v>
      </c>
      <c r="B14" s="56">
        <f>IF(LEN(B$2)&gt;0,SUM(B10:B13),"")</f>
        <v>1.385</v>
      </c>
      <c r="C14" s="57">
        <f t="shared" ref="C14:Z14" si="0">IF(LEN(C$2)&gt;0,SUM(C10:C13),"")</f>
        <v>1.873</v>
      </c>
      <c r="D14" s="57">
        <f t="shared" si="0"/>
        <v>0.58600000000000008</v>
      </c>
      <c r="E14" s="57">
        <f t="shared" si="0"/>
        <v>0.46700000000000003</v>
      </c>
      <c r="F14" s="57">
        <f t="shared" si="0"/>
        <v>0.374</v>
      </c>
      <c r="G14" s="57">
        <f t="shared" si="0"/>
        <v>0.19700000000000001</v>
      </c>
      <c r="H14" s="57">
        <f t="shared" si="0"/>
        <v>9.343</v>
      </c>
      <c r="I14" s="57">
        <f t="shared" si="0"/>
        <v>3.6999999999999998E-2</v>
      </c>
      <c r="J14" s="57">
        <f t="shared" si="0"/>
        <v>1.415</v>
      </c>
      <c r="K14" s="57">
        <f t="shared" si="0"/>
        <v>4.78</v>
      </c>
      <c r="L14" s="57">
        <f t="shared" si="0"/>
        <v>5.6260000000000003</v>
      </c>
      <c r="M14" s="57">
        <f t="shared" si="0"/>
        <v>4.2140000000000004</v>
      </c>
      <c r="N14" s="57">
        <f t="shared" si="0"/>
        <v>7.407</v>
      </c>
      <c r="O14" s="57">
        <f t="shared" si="0"/>
        <v>159.672</v>
      </c>
      <c r="P14" s="57">
        <f t="shared" si="0"/>
        <v>5.6280000000000001</v>
      </c>
      <c r="Q14" s="57">
        <f t="shared" si="0"/>
        <v>4.742</v>
      </c>
      <c r="R14" s="57">
        <f t="shared" si="0"/>
        <v>0</v>
      </c>
      <c r="S14" s="57">
        <f t="shared" si="0"/>
        <v>0</v>
      </c>
      <c r="T14" s="57">
        <f t="shared" si="0"/>
        <v>1.9570000000000001</v>
      </c>
      <c r="U14" s="57">
        <f t="shared" si="0"/>
        <v>3.355</v>
      </c>
      <c r="V14" s="57">
        <f t="shared" si="0"/>
        <v>11.666</v>
      </c>
      <c r="W14" s="57">
        <f t="shared" si="0"/>
        <v>11.792</v>
      </c>
      <c r="X14" s="57">
        <f t="shared" si="0"/>
        <v>10.067</v>
      </c>
      <c r="Y14" s="57">
        <f t="shared" si="0"/>
        <v>2.2629999999999999</v>
      </c>
      <c r="Z14" s="58" t="str">
        <f t="shared" si="0"/>
        <v/>
      </c>
      <c r="AA14" s="59">
        <f>SUM(AA9:AA13)</f>
        <v>248.846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2.5030000000000001</v>
      </c>
      <c r="U18" s="72">
        <v>2.4169999999999998</v>
      </c>
      <c r="V18" s="72"/>
      <c r="W18" s="72"/>
      <c r="X18" s="72"/>
      <c r="Y18" s="72"/>
      <c r="Z18" s="73"/>
      <c r="AA18" s="74">
        <f>SUM(B18:Z18)</f>
        <v>4.92</v>
      </c>
    </row>
    <row r="19" spans="1:27" ht="24.95" customHeight="1" x14ac:dyDescent="0.2">
      <c r="A19" s="70" t="s">
        <v>14</v>
      </c>
      <c r="B19" s="75">
        <v>0.66</v>
      </c>
      <c r="C19" s="76">
        <v>0.86199999999999999</v>
      </c>
      <c r="D19" s="76">
        <v>1.365</v>
      </c>
      <c r="E19" s="76">
        <v>1.8380000000000001</v>
      </c>
      <c r="F19" s="76">
        <v>2.5499999999999998</v>
      </c>
      <c r="G19" s="76">
        <v>1.6839999999999999</v>
      </c>
      <c r="H19" s="76">
        <v>1.62</v>
      </c>
      <c r="I19" s="76">
        <v>1.292</v>
      </c>
      <c r="J19" s="76">
        <v>1.7050000000000001</v>
      </c>
      <c r="K19" s="76">
        <v>0.76300000000000001</v>
      </c>
      <c r="L19" s="76"/>
      <c r="M19" s="76"/>
      <c r="N19" s="76">
        <v>0.34399999999999997</v>
      </c>
      <c r="O19" s="76"/>
      <c r="P19" s="76"/>
      <c r="Q19" s="76"/>
      <c r="R19" s="76">
        <v>18.18</v>
      </c>
      <c r="S19" s="76">
        <v>28.210999999999999</v>
      </c>
      <c r="T19" s="76">
        <v>6.867</v>
      </c>
      <c r="U19" s="76">
        <v>0.96599999999999997</v>
      </c>
      <c r="V19" s="76"/>
      <c r="W19" s="76"/>
      <c r="X19" s="76"/>
      <c r="Y19" s="76">
        <v>1.415</v>
      </c>
      <c r="Z19" s="73"/>
      <c r="AA19" s="74">
        <f>SUM(B19:Z19)</f>
        <v>70.322000000000003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0.66</v>
      </c>
      <c r="C22" s="83">
        <f t="shared" si="1"/>
        <v>0.86199999999999999</v>
      </c>
      <c r="D22" s="83">
        <f t="shared" si="1"/>
        <v>1.365</v>
      </c>
      <c r="E22" s="83">
        <f t="shared" si="1"/>
        <v>1.8380000000000001</v>
      </c>
      <c r="F22" s="83">
        <f t="shared" si="1"/>
        <v>2.5499999999999998</v>
      </c>
      <c r="G22" s="83">
        <f t="shared" si="1"/>
        <v>1.6839999999999999</v>
      </c>
      <c r="H22" s="83">
        <f t="shared" si="1"/>
        <v>1.62</v>
      </c>
      <c r="I22" s="83">
        <f t="shared" si="1"/>
        <v>1.292</v>
      </c>
      <c r="J22" s="83">
        <f t="shared" si="1"/>
        <v>1.7050000000000001</v>
      </c>
      <c r="K22" s="83">
        <f t="shared" si="1"/>
        <v>0.76300000000000001</v>
      </c>
      <c r="L22" s="83">
        <f t="shared" si="1"/>
        <v>0</v>
      </c>
      <c r="M22" s="83">
        <f t="shared" si="1"/>
        <v>0</v>
      </c>
      <c r="N22" s="83">
        <f t="shared" si="1"/>
        <v>0.34399999999999997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18.18</v>
      </c>
      <c r="S22" s="83">
        <f t="shared" si="1"/>
        <v>28.210999999999999</v>
      </c>
      <c r="T22" s="83">
        <f t="shared" si="1"/>
        <v>9.370000000000001</v>
      </c>
      <c r="U22" s="83">
        <f t="shared" si="1"/>
        <v>3.383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1.415</v>
      </c>
      <c r="Z22" s="84">
        <f t="shared" si="1"/>
        <v>0</v>
      </c>
      <c r="AA22" s="85">
        <f t="shared" si="1"/>
        <v>75.242000000000004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2.0449999999999999</v>
      </c>
      <c r="C26" s="72">
        <v>2.7349999999999999</v>
      </c>
      <c r="D26" s="72">
        <v>1.9510000000000001</v>
      </c>
      <c r="E26" s="72">
        <v>2.3050000000000002</v>
      </c>
      <c r="F26" s="72">
        <v>2.9239999999999999</v>
      </c>
      <c r="G26" s="72">
        <v>1.881</v>
      </c>
      <c r="H26" s="72">
        <v>10.962999999999999</v>
      </c>
      <c r="I26" s="72">
        <v>1.329</v>
      </c>
      <c r="J26" s="72">
        <v>3.12</v>
      </c>
      <c r="K26" s="72">
        <v>5.5430000000000001</v>
      </c>
      <c r="L26" s="72">
        <v>5.6260000000000003</v>
      </c>
      <c r="M26" s="72">
        <v>4.2140000000000004</v>
      </c>
      <c r="N26" s="72">
        <v>7.7510000000000003</v>
      </c>
      <c r="O26" s="72">
        <v>159.672</v>
      </c>
      <c r="P26" s="72">
        <v>5.6280000000000001</v>
      </c>
      <c r="Q26" s="72">
        <v>4.742</v>
      </c>
      <c r="R26" s="72">
        <v>18.18</v>
      </c>
      <c r="S26" s="72">
        <v>28.210999999999999</v>
      </c>
      <c r="T26" s="72">
        <v>11.327</v>
      </c>
      <c r="U26" s="72">
        <v>6.7380000000000004</v>
      </c>
      <c r="V26" s="72">
        <v>11.666</v>
      </c>
      <c r="W26" s="72">
        <v>11.792</v>
      </c>
      <c r="X26" s="72">
        <v>10.067</v>
      </c>
      <c r="Y26" s="72">
        <v>3.6779999999999999</v>
      </c>
      <c r="Z26" s="73"/>
      <c r="AA26" s="74">
        <f>SUM(B26:Z26)</f>
        <v>324.08799999999997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2.0449999999999999</v>
      </c>
      <c r="C28" s="57">
        <f t="shared" si="2"/>
        <v>2.7349999999999999</v>
      </c>
      <c r="D28" s="57">
        <f t="shared" si="2"/>
        <v>1.9510000000000001</v>
      </c>
      <c r="E28" s="57">
        <f t="shared" si="2"/>
        <v>2.3050000000000002</v>
      </c>
      <c r="F28" s="57">
        <f t="shared" si="2"/>
        <v>2.9239999999999999</v>
      </c>
      <c r="G28" s="57">
        <f t="shared" si="2"/>
        <v>1.881</v>
      </c>
      <c r="H28" s="57">
        <f t="shared" si="2"/>
        <v>10.962999999999999</v>
      </c>
      <c r="I28" s="57">
        <f t="shared" si="2"/>
        <v>1.329</v>
      </c>
      <c r="J28" s="57">
        <f t="shared" si="2"/>
        <v>3.12</v>
      </c>
      <c r="K28" s="57">
        <f t="shared" si="2"/>
        <v>5.5430000000000001</v>
      </c>
      <c r="L28" s="57">
        <f t="shared" si="2"/>
        <v>5.6260000000000003</v>
      </c>
      <c r="M28" s="57">
        <f t="shared" si="2"/>
        <v>4.2140000000000004</v>
      </c>
      <c r="N28" s="57">
        <f t="shared" si="2"/>
        <v>7.7510000000000003</v>
      </c>
      <c r="O28" s="57">
        <f t="shared" si="2"/>
        <v>159.672</v>
      </c>
      <c r="P28" s="57">
        <f t="shared" si="2"/>
        <v>5.6280000000000001</v>
      </c>
      <c r="Q28" s="57">
        <f t="shared" si="2"/>
        <v>4.742</v>
      </c>
      <c r="R28" s="57">
        <f t="shared" si="2"/>
        <v>18.18</v>
      </c>
      <c r="S28" s="57">
        <f t="shared" si="2"/>
        <v>28.210999999999999</v>
      </c>
      <c r="T28" s="57">
        <f t="shared" si="2"/>
        <v>11.327</v>
      </c>
      <c r="U28" s="57">
        <f t="shared" si="2"/>
        <v>6.7380000000000004</v>
      </c>
      <c r="V28" s="57">
        <f t="shared" si="2"/>
        <v>11.666</v>
      </c>
      <c r="W28" s="57">
        <f t="shared" si="2"/>
        <v>11.792</v>
      </c>
      <c r="X28" s="57">
        <f t="shared" si="2"/>
        <v>10.067</v>
      </c>
      <c r="Y28" s="57">
        <f t="shared" si="2"/>
        <v>3.6779999999999999</v>
      </c>
      <c r="Z28" s="58">
        <f t="shared" si="2"/>
        <v>0</v>
      </c>
      <c r="AA28" s="59">
        <f t="shared" si="2"/>
        <v>324.08799999999997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2.0449999999999999</v>
      </c>
      <c r="C39" s="83">
        <f t="shared" ref="C39:Z39" si="6">SUM(C10:C13)+C22+C36</f>
        <v>2.7349999999999999</v>
      </c>
      <c r="D39" s="83">
        <f t="shared" si="6"/>
        <v>1.9510000000000001</v>
      </c>
      <c r="E39" s="83">
        <f t="shared" si="6"/>
        <v>2.3050000000000002</v>
      </c>
      <c r="F39" s="83">
        <f t="shared" si="6"/>
        <v>2.9239999999999999</v>
      </c>
      <c r="G39" s="83">
        <f t="shared" si="6"/>
        <v>1.881</v>
      </c>
      <c r="H39" s="83">
        <f t="shared" si="6"/>
        <v>10.963000000000001</v>
      </c>
      <c r="I39" s="83">
        <f t="shared" si="6"/>
        <v>1.329</v>
      </c>
      <c r="J39" s="83">
        <f t="shared" si="6"/>
        <v>3.12</v>
      </c>
      <c r="K39" s="83">
        <f t="shared" si="6"/>
        <v>5.5430000000000001</v>
      </c>
      <c r="L39" s="83">
        <f t="shared" si="6"/>
        <v>5.6260000000000003</v>
      </c>
      <c r="M39" s="83">
        <f t="shared" si="6"/>
        <v>4.2140000000000004</v>
      </c>
      <c r="N39" s="83">
        <f t="shared" si="6"/>
        <v>7.7510000000000003</v>
      </c>
      <c r="O39" s="83">
        <f t="shared" si="6"/>
        <v>159.672</v>
      </c>
      <c r="P39" s="83">
        <f t="shared" si="6"/>
        <v>5.6280000000000001</v>
      </c>
      <c r="Q39" s="83">
        <f t="shared" si="6"/>
        <v>4.742</v>
      </c>
      <c r="R39" s="83">
        <f t="shared" si="6"/>
        <v>18.18</v>
      </c>
      <c r="S39" s="83">
        <f t="shared" si="6"/>
        <v>28.210999999999999</v>
      </c>
      <c r="T39" s="83">
        <f t="shared" si="6"/>
        <v>11.327000000000002</v>
      </c>
      <c r="U39" s="83">
        <f t="shared" si="6"/>
        <v>6.7379999999999995</v>
      </c>
      <c r="V39" s="83">
        <f t="shared" si="6"/>
        <v>11.666</v>
      </c>
      <c r="W39" s="83">
        <f t="shared" si="6"/>
        <v>11.792</v>
      </c>
      <c r="X39" s="83">
        <f t="shared" si="6"/>
        <v>10.067</v>
      </c>
      <c r="Y39" s="83">
        <f t="shared" si="6"/>
        <v>3.6779999999999999</v>
      </c>
      <c r="Z39" s="84">
        <f t="shared" si="6"/>
        <v>0</v>
      </c>
      <c r="AA39" s="96">
        <f>SUM(B39:Z39)</f>
        <v>324.08799999999997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2020-11-19T21:19:46Z</dcterms:created>
  <dcterms:modified xsi:type="dcterms:W3CDTF">2020-11-19T21:19:49Z</dcterms:modified>
</cp:coreProperties>
</file>