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[1]SPOT_Orders_OverView_01!$A$18:$A$28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<sst xmlns="http://schemas.openxmlformats.org/spreadsheetml/2006/main" count="74" uniqueCount="41">
  <si>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18/11/2020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</si>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</sst>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4.2359999999999998</c:v>
                </c:pt>
                <c:pt idx="1">
                  <c:v>11.903</c:v>
                </c:pt>
                <c:pt idx="3">
                  <c:v>0.52900000000000003</c:v>
                </c:pt>
                <c:pt idx="4">
                  <c:v>8.6999999999999994E-2</c:v>
                </c:pt>
                <c:pt idx="10">
                  <c:v>7.4930000000000003</c:v>
                </c:pt>
                <c:pt idx="11">
                  <c:v>3.4769999999999999</c:v>
                </c:pt>
                <c:pt idx="12">
                  <c:v>0.51800000000000002</c:v>
                </c:pt>
                <c:pt idx="19">
                  <c:v>19.222000000000001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9.7390000000000008</c:v>
                </c:pt>
                <c:pt idx="1">
                  <c:v>3.347</c:v>
                </c:pt>
                <c:pt idx="2">
                  <c:v>11.915000000000001</c:v>
                </c:pt>
                <c:pt idx="3">
                  <c:v>15.405999999999999</c:v>
                </c:pt>
                <c:pt idx="4">
                  <c:v>15.773999999999999</c:v>
                </c:pt>
                <c:pt idx="5">
                  <c:v>16.268000000000001</c:v>
                </c:pt>
                <c:pt idx="6">
                  <c:v>22.973999999999997</c:v>
                </c:pt>
                <c:pt idx="7">
                  <c:v>23.406999999999996</c:v>
                </c:pt>
                <c:pt idx="8">
                  <c:v>19.326999999999998</c:v>
                </c:pt>
                <c:pt idx="9">
                  <c:v>17.811</c:v>
                </c:pt>
                <c:pt idx="10">
                  <c:v>13.97</c:v>
                </c:pt>
                <c:pt idx="11">
                  <c:v>15.081000000000001</c:v>
                </c:pt>
                <c:pt idx="12">
                  <c:v>17.090999999999998</c:v>
                </c:pt>
                <c:pt idx="13">
                  <c:v>13.182</c:v>
                </c:pt>
                <c:pt idx="14">
                  <c:v>9.8699999999999992</c:v>
                </c:pt>
                <c:pt idx="15">
                  <c:v>18.524999999999999</c:v>
                </c:pt>
                <c:pt idx="16">
                  <c:v>24.105999999999998</c:v>
                </c:pt>
                <c:pt idx="17">
                  <c:v>22.32</c:v>
                </c:pt>
                <c:pt idx="18">
                  <c:v>22.675000000000001</c:v>
                </c:pt>
                <c:pt idx="19">
                  <c:v>10.437000000000001</c:v>
                </c:pt>
                <c:pt idx="20">
                  <c:v>27.901999999999997</c:v>
                </c:pt>
                <c:pt idx="21">
                  <c:v>10.401</c:v>
                </c:pt>
                <c:pt idx="22">
                  <c:v>8.6719999999999988</c:v>
                </c:pt>
                <c:pt idx="23">
                  <c:v>8.0229999999999997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04488456"/>
        <c:axId val="504488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13.975</c:v>
                </c:pt>
                <c:pt idx="1">
                  <c:v>15.25</c:v>
                </c:pt>
                <c:pt idx="2">
                  <c:v>11.914999999999999</c:v>
                </c:pt>
                <c:pt idx="3">
                  <c:v>15.935</c:v>
                </c:pt>
                <c:pt idx="4">
                  <c:v>15.861000000000001</c:v>
                </c:pt>
                <c:pt idx="5">
                  <c:v>16.268000000000001</c:v>
                </c:pt>
                <c:pt idx="6">
                  <c:v>22.974</c:v>
                </c:pt>
                <c:pt idx="7">
                  <c:v>23.407</c:v>
                </c:pt>
                <c:pt idx="8">
                  <c:v>19.327000000000002</c:v>
                </c:pt>
                <c:pt idx="9">
                  <c:v>17.811</c:v>
                </c:pt>
                <c:pt idx="10">
                  <c:v>21.463000000000001</c:v>
                </c:pt>
                <c:pt idx="11">
                  <c:v>18.558</c:v>
                </c:pt>
                <c:pt idx="12">
                  <c:v>17.609000000000002</c:v>
                </c:pt>
                <c:pt idx="13">
                  <c:v>13.182</c:v>
                </c:pt>
                <c:pt idx="14">
                  <c:v>9.8699999999999992</c:v>
                </c:pt>
                <c:pt idx="15">
                  <c:v>18.524999999999999</c:v>
                </c:pt>
                <c:pt idx="16">
                  <c:v>24.106000000000002</c:v>
                </c:pt>
                <c:pt idx="17">
                  <c:v>22.32</c:v>
                </c:pt>
                <c:pt idx="18">
                  <c:v>22.675000000000001</c:v>
                </c:pt>
                <c:pt idx="19">
                  <c:v>29.658999999999999</c:v>
                </c:pt>
                <c:pt idx="20">
                  <c:v>27.902000000000001</c:v>
                </c:pt>
                <c:pt idx="21">
                  <c:v>10.401</c:v>
                </c:pt>
                <c:pt idx="22">
                  <c:v>8.6720000000000006</c:v>
                </c:pt>
                <c:pt idx="23">
                  <c:v>8.0229999999999997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488456"/>
        <c:axId val="504488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43.64</c:v>
                </c:pt>
                <c:pt idx="1">
                  <c:v>43.75</c:v>
                </c:pt>
                <c:pt idx="2">
                  <c:v>39.92</c:v>
                </c:pt>
                <c:pt idx="3">
                  <c:v>43.64</c:v>
                </c:pt>
                <c:pt idx="4">
                  <c:v>43.64</c:v>
                </c:pt>
                <c:pt idx="5">
                  <c:v>59.79</c:v>
                </c:pt>
                <c:pt idx="6">
                  <c:v>67.83</c:v>
                </c:pt>
                <c:pt idx="7">
                  <c:v>75.55</c:v>
                </c:pt>
                <c:pt idx="8">
                  <c:v>78.36</c:v>
                </c:pt>
                <c:pt idx="9">
                  <c:v>59.68</c:v>
                </c:pt>
                <c:pt idx="10">
                  <c:v>50.2</c:v>
                </c:pt>
                <c:pt idx="11">
                  <c:v>51.04</c:v>
                </c:pt>
                <c:pt idx="12">
                  <c:v>49.26</c:v>
                </c:pt>
                <c:pt idx="13">
                  <c:v>48.15</c:v>
                </c:pt>
                <c:pt idx="14">
                  <c:v>50.38</c:v>
                </c:pt>
                <c:pt idx="15">
                  <c:v>69.099999999999994</c:v>
                </c:pt>
                <c:pt idx="16">
                  <c:v>76.72</c:v>
                </c:pt>
                <c:pt idx="17">
                  <c:v>81.45</c:v>
                </c:pt>
                <c:pt idx="18">
                  <c:v>81.45</c:v>
                </c:pt>
                <c:pt idx="19">
                  <c:v>78.09</c:v>
                </c:pt>
                <c:pt idx="20">
                  <c:v>71.95</c:v>
                </c:pt>
                <c:pt idx="21">
                  <c:v>58.18</c:v>
                </c:pt>
                <c:pt idx="22">
                  <c:v>45.72</c:v>
                </c:pt>
                <c:pt idx="23">
                  <c:v>43.68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533464"/>
        <c:axId val="504489240"/>
      </c:lineChart>
      <c:catAx>
        <c:axId val="504488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488848"/>
        <c:crosses val="autoZero"/>
        <c:auto val="1"/>
        <c:lblAlgn val="ctr"/>
        <c:lblOffset val="100"/>
        <c:noMultiLvlLbl val="0"/>
      </c:catAx>
      <c:valAx>
        <c:axId val="50448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488456"/>
        <c:crosses val="autoZero"/>
        <c:crossBetween val="between"/>
      </c:valAx>
      <c:valAx>
        <c:axId val="504489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533464"/>
        <c:crosses val="max"/>
        <c:crossBetween val="between"/>
      </c:valAx>
      <c:catAx>
        <c:axId val="479533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4489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44154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47.465000000000011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378.22300000000007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417.23800000000006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8.4499999999999993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43.64</v>
          </cell>
          <cell r="C7">
            <v>43.75</v>
          </cell>
          <cell r="D7">
            <v>39.92</v>
          </cell>
          <cell r="E7">
            <v>43.64</v>
          </cell>
          <cell r="F7">
            <v>43.64</v>
          </cell>
          <cell r="G7">
            <v>59.79</v>
          </cell>
          <cell r="H7">
            <v>67.83</v>
          </cell>
          <cell r="I7">
            <v>75.55</v>
          </cell>
          <cell r="J7">
            <v>78.36</v>
          </cell>
          <cell r="K7">
            <v>59.68</v>
          </cell>
          <cell r="L7">
            <v>50.2</v>
          </cell>
          <cell r="M7">
            <v>51.04</v>
          </cell>
          <cell r="N7">
            <v>49.26</v>
          </cell>
          <cell r="O7">
            <v>48.15</v>
          </cell>
          <cell r="P7">
            <v>50.38</v>
          </cell>
          <cell r="Q7">
            <v>69.099999999999994</v>
          </cell>
          <cell r="R7">
            <v>76.72</v>
          </cell>
          <cell r="S7">
            <v>81.45</v>
          </cell>
          <cell r="T7">
            <v>81.45</v>
          </cell>
          <cell r="U7">
            <v>78.09</v>
          </cell>
          <cell r="V7">
            <v>71.95</v>
          </cell>
          <cell r="W7">
            <v>58.18</v>
          </cell>
          <cell r="X7">
            <v>45.72</v>
          </cell>
          <cell r="Y7">
            <v>43.68</v>
          </cell>
        </row>
        <row r="37">
          <cell r="U37">
            <v>19.222000000000001</v>
          </cell>
        </row>
        <row r="38">
          <cell r="B38">
            <v>4.2359999999999998</v>
          </cell>
          <cell r="C38">
            <v>11.903</v>
          </cell>
          <cell r="E38">
            <v>0.52900000000000003</v>
          </cell>
          <cell r="F38">
            <v>8.6999999999999994E-2</v>
          </cell>
          <cell r="L38">
            <v>7.4930000000000003</v>
          </cell>
          <cell r="M38">
            <v>3.4769999999999999</v>
          </cell>
          <cell r="N38">
            <v>0.51800000000000002</v>
          </cell>
        </row>
        <row r="59">
          <cell r="B59">
            <v>9.7390000000000008</v>
          </cell>
          <cell r="C59">
            <v>3.347</v>
          </cell>
          <cell r="D59">
            <v>11.915000000000001</v>
          </cell>
          <cell r="E59">
            <v>15.405999999999999</v>
          </cell>
          <cell r="F59">
            <v>15.773999999999999</v>
          </cell>
          <cell r="G59">
            <v>16.268000000000001</v>
          </cell>
          <cell r="H59">
            <v>22.973999999999997</v>
          </cell>
          <cell r="I59">
            <v>23.406999999999996</v>
          </cell>
          <cell r="J59">
            <v>19.326999999999998</v>
          </cell>
          <cell r="K59">
            <v>17.811</v>
          </cell>
          <cell r="L59">
            <v>13.97</v>
          </cell>
          <cell r="M59">
            <v>15.081000000000001</v>
          </cell>
          <cell r="N59">
            <v>17.090999999999998</v>
          </cell>
          <cell r="O59">
            <v>13.182</v>
          </cell>
          <cell r="P59">
            <v>9.8699999999999992</v>
          </cell>
          <cell r="Q59">
            <v>18.524999999999999</v>
          </cell>
          <cell r="R59">
            <v>24.105999999999998</v>
          </cell>
          <cell r="S59">
            <v>22.32</v>
          </cell>
          <cell r="T59">
            <v>22.675000000000001</v>
          </cell>
          <cell r="U59">
            <v>10.437000000000001</v>
          </cell>
          <cell r="V59">
            <v>27.901999999999997</v>
          </cell>
          <cell r="W59">
            <v>10.401</v>
          </cell>
          <cell r="X59">
            <v>8.6719999999999988</v>
          </cell>
          <cell r="Y59">
            <v>8.0229999999999997</v>
          </cell>
        </row>
      </sheetData>
      <sheetData sheetId="14">
        <row r="59">
          <cell r="C59">
            <v>1.0309999999999999</v>
          </cell>
          <cell r="H59">
            <v>1.2E-2</v>
          </cell>
          <cell r="I59">
            <v>4.8000000000000001E-2</v>
          </cell>
          <cell r="J59">
            <v>6.2E-2</v>
          </cell>
          <cell r="K59">
            <v>1.9E-2</v>
          </cell>
          <cell r="L59">
            <v>1.889</v>
          </cell>
          <cell r="M59">
            <v>6.3E-2</v>
          </cell>
          <cell r="X59">
            <v>3.024</v>
          </cell>
          <cell r="Y59">
            <v>2.302</v>
          </cell>
        </row>
        <row r="66">
          <cell r="B66">
            <v>13.975000000000001</v>
          </cell>
          <cell r="C66">
            <v>14.218999999999999</v>
          </cell>
          <cell r="D66">
            <v>11.914999999999999</v>
          </cell>
          <cell r="E66">
            <v>15.935</v>
          </cell>
          <cell r="F66">
            <v>15.860999999999999</v>
          </cell>
          <cell r="G66">
            <v>16.268000000000001</v>
          </cell>
          <cell r="H66">
            <v>22.962</v>
          </cell>
          <cell r="I66">
            <v>23.359000000000002</v>
          </cell>
          <cell r="J66">
            <v>19.265000000000001</v>
          </cell>
          <cell r="K66">
            <v>17.791999999999998</v>
          </cell>
          <cell r="L66">
            <v>19.574000000000002</v>
          </cell>
          <cell r="M66">
            <v>18.495000000000001</v>
          </cell>
          <cell r="N66">
            <v>17.609000000000002</v>
          </cell>
          <cell r="O66">
            <v>13.182</v>
          </cell>
          <cell r="P66">
            <v>9.870000000000001</v>
          </cell>
          <cell r="Q66">
            <v>18.524999999999999</v>
          </cell>
          <cell r="R66">
            <v>24.106000000000002</v>
          </cell>
          <cell r="S66">
            <v>22.32</v>
          </cell>
          <cell r="T66">
            <v>22.675000000000001</v>
          </cell>
          <cell r="U66">
            <v>29.659000000000002</v>
          </cell>
          <cell r="V66">
            <v>27.902000000000001</v>
          </cell>
          <cell r="W66">
            <v>10.401</v>
          </cell>
          <cell r="X66">
            <v>5.6479999999999997</v>
          </cell>
          <cell r="Y66">
            <v>5.7210000000000001</v>
          </cell>
        </row>
      </sheetData>
      <sheetData sheetId="15">
        <row r="7">
          <cell r="B7">
            <v>43.64</v>
          </cell>
          <cell r="C7">
            <v>43.75</v>
          </cell>
          <cell r="D7">
            <v>39.92</v>
          </cell>
          <cell r="E7">
            <v>43.64</v>
          </cell>
          <cell r="F7">
            <v>43.64</v>
          </cell>
          <cell r="G7">
            <v>59.79</v>
          </cell>
          <cell r="H7">
            <v>67.83</v>
          </cell>
          <cell r="I7">
            <v>75.55</v>
          </cell>
          <cell r="J7">
            <v>78.36</v>
          </cell>
          <cell r="K7">
            <v>59.68</v>
          </cell>
          <cell r="L7">
            <v>50.2</v>
          </cell>
          <cell r="M7">
            <v>51.04</v>
          </cell>
          <cell r="N7">
            <v>49.26</v>
          </cell>
          <cell r="O7">
            <v>48.15</v>
          </cell>
          <cell r="P7">
            <v>50.38</v>
          </cell>
          <cell r="Q7">
            <v>69.099999999999994</v>
          </cell>
          <cell r="R7">
            <v>76.72</v>
          </cell>
          <cell r="S7">
            <v>81.45</v>
          </cell>
          <cell r="T7">
            <v>81.45</v>
          </cell>
          <cell r="U7">
            <v>78.09</v>
          </cell>
          <cell r="V7">
            <v>71.95</v>
          </cell>
          <cell r="W7">
            <v>58.18</v>
          </cell>
          <cell r="X7">
            <v>45.72</v>
          </cell>
          <cell r="Y7">
            <v>43.68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KORINTHOS_POWER</v>
          </cell>
        </row>
        <row r="7">
          <cell r="A7" t="str">
            <v>MYTILINEOS</v>
          </cell>
        </row>
        <row r="8">
          <cell r="A8" t="str">
            <v>OPTIMUS_ENERGY</v>
          </cell>
        </row>
        <row r="9">
          <cell r="A9" t="str">
            <v>RENOPTIPOWER</v>
          </cell>
        </row>
        <row r="10">
          <cell r="A10" t="str">
            <v>SOLARENERGY</v>
          </cell>
        </row>
        <row r="18">
          <cell r="A18" t="str">
            <v>ELPEDISON</v>
          </cell>
        </row>
        <row r="19">
          <cell r="A19" t="str">
            <v>HERON</v>
          </cell>
        </row>
        <row r="20">
          <cell r="A20" t="str">
            <v>INACCESS</v>
          </cell>
        </row>
        <row r="21">
          <cell r="A21" t="str">
            <v>KORINTHOS_POWER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VOLTON</v>
          </cell>
        </row>
        <row r="27">
          <cell r="A27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44154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44155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44155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13.975</v>
      </c>
      <c r="C4" s="18">
        <v>15.25</v>
      </c>
      <c r="D4" s="18">
        <v>11.914999999999999</v>
      </c>
      <c r="E4" s="18">
        <v>15.935</v>
      </c>
      <c r="F4" s="18">
        <v>15.861000000000001</v>
      </c>
      <c r="G4" s="18">
        <v>16.268000000000001</v>
      </c>
      <c r="H4" s="18">
        <v>22.974</v>
      </c>
      <c r="I4" s="18">
        <v>23.407</v>
      </c>
      <c r="J4" s="18">
        <v>19.327000000000002</v>
      </c>
      <c r="K4" s="18">
        <v>17.811</v>
      </c>
      <c r="L4" s="18">
        <v>21.463000000000001</v>
      </c>
      <c r="M4" s="18">
        <v>18.558</v>
      </c>
      <c r="N4" s="18">
        <v>17.609000000000002</v>
      </c>
      <c r="O4" s="18">
        <v>13.182</v>
      </c>
      <c r="P4" s="18">
        <v>9.8699999999999992</v>
      </c>
      <c r="Q4" s="18">
        <v>18.524999999999999</v>
      </c>
      <c r="R4" s="18">
        <v>24.106000000000002</v>
      </c>
      <c r="S4" s="18">
        <v>22.32</v>
      </c>
      <c r="T4" s="18">
        <v>22.675000000000001</v>
      </c>
      <c r="U4" s="18">
        <v>29.658999999999999</v>
      </c>
      <c r="V4" s="18">
        <v>27.902000000000001</v>
      </c>
      <c r="W4" s="18">
        <v>10.401</v>
      </c>
      <c r="X4" s="18">
        <v>8.6720000000000006</v>
      </c>
      <c r="Y4" s="18">
        <v>8.0229999999999997</v>
      </c>
      <c r="Z4" s="19"/>
      <c r="AA4" s="20">
        <f>SUM(B4:Z4)</f>
        <v>425.68800000000005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43.64</v>
      </c>
      <c r="C7" s="28">
        <v>43.75</v>
      </c>
      <c r="D7" s="28">
        <v>39.92</v>
      </c>
      <c r="E7" s="28">
        <v>43.64</v>
      </c>
      <c r="F7" s="28">
        <v>43.64</v>
      </c>
      <c r="G7" s="28">
        <v>59.79</v>
      </c>
      <c r="H7" s="28">
        <v>67.83</v>
      </c>
      <c r="I7" s="28">
        <v>75.55</v>
      </c>
      <c r="J7" s="28">
        <v>78.36</v>
      </c>
      <c r="K7" s="28">
        <v>59.68</v>
      </c>
      <c r="L7" s="28">
        <v>50.2</v>
      </c>
      <c r="M7" s="28">
        <v>51.04</v>
      </c>
      <c r="N7" s="28">
        <v>49.26</v>
      </c>
      <c r="O7" s="28">
        <v>48.15</v>
      </c>
      <c r="P7" s="28">
        <v>50.38</v>
      </c>
      <c r="Q7" s="28">
        <v>69.099999999999994</v>
      </c>
      <c r="R7" s="28">
        <v>76.72</v>
      </c>
      <c r="S7" s="28">
        <v>81.45</v>
      </c>
      <c r="T7" s="28">
        <v>81.45</v>
      </c>
      <c r="U7" s="28">
        <v>78.09</v>
      </c>
      <c r="V7" s="28">
        <v>71.95</v>
      </c>
      <c r="W7" s="28">
        <v>58.18</v>
      </c>
      <c r="X7" s="28">
        <v>45.72</v>
      </c>
      <c r="Y7" s="28">
        <v>43.68</v>
      </c>
      <c r="Z7" s="29"/>
      <c r="AA7" s="30">
        <f>IF(SUM(GR_MAINLAND_MCP_SUM_SELL)&lt;&gt;0,AVERAGEIF(GR_MAINLAND_MCP_SUM_SELL,"&lt;&gt;"""),"")</f>
        <v>58.798750000000005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4.2359999999999998</v>
      </c>
      <c r="C11" s="47">
        <v>11.903</v>
      </c>
      <c r="D11" s="47"/>
      <c r="E11" s="47">
        <v>0.52900000000000003</v>
      </c>
      <c r="F11" s="47">
        <v>8.6999999999999994E-2</v>
      </c>
      <c r="G11" s="47"/>
      <c r="H11" s="47"/>
      <c r="I11" s="47"/>
      <c r="J11" s="47"/>
      <c r="K11" s="47"/>
      <c r="L11" s="47">
        <v>7.4930000000000003</v>
      </c>
      <c r="M11" s="47">
        <v>3.4769999999999999</v>
      </c>
      <c r="N11" s="47">
        <v>0.51800000000000002</v>
      </c>
      <c r="O11" s="47"/>
      <c r="P11" s="47"/>
      <c r="Q11" s="47"/>
      <c r="R11" s="47"/>
      <c r="S11" s="47"/>
      <c r="T11" s="47"/>
      <c r="U11" s="47">
        <v>19.222000000000001</v>
      </c>
      <c r="V11" s="47"/>
      <c r="W11" s="47"/>
      <c r="X11" s="47"/>
      <c r="Y11" s="47"/>
      <c r="Z11" s="48"/>
      <c r="AA11" s="49">
        <f>SUM(B11:Z11)</f>
        <v>47.465000000000003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9.7390000000000008</v>
      </c>
      <c r="C13" s="52">
        <v>3.347</v>
      </c>
      <c r="D13" s="52">
        <v>11.915000000000001</v>
      </c>
      <c r="E13" s="52">
        <v>15.405999999999999</v>
      </c>
      <c r="F13" s="52">
        <v>15.773999999999999</v>
      </c>
      <c r="G13" s="52">
        <v>16.268000000000001</v>
      </c>
      <c r="H13" s="52">
        <v>22.973999999999997</v>
      </c>
      <c r="I13" s="52">
        <v>23.406999999999996</v>
      </c>
      <c r="J13" s="52">
        <v>19.326999999999998</v>
      </c>
      <c r="K13" s="52">
        <v>17.811</v>
      </c>
      <c r="L13" s="52">
        <v>13.97</v>
      </c>
      <c r="M13" s="52">
        <v>15.081000000000001</v>
      </c>
      <c r="N13" s="52">
        <v>17.090999999999998</v>
      </c>
      <c r="O13" s="52">
        <v>13.182</v>
      </c>
      <c r="P13" s="52">
        <v>9.8699999999999992</v>
      </c>
      <c r="Q13" s="52">
        <v>18.524999999999999</v>
      </c>
      <c r="R13" s="52">
        <v>24.105999999999998</v>
      </c>
      <c r="S13" s="52">
        <v>22.32</v>
      </c>
      <c r="T13" s="52">
        <v>22.675000000000001</v>
      </c>
      <c r="U13" s="52">
        <v>10.437000000000001</v>
      </c>
      <c r="V13" s="52">
        <v>27.901999999999997</v>
      </c>
      <c r="W13" s="52">
        <v>10.401</v>
      </c>
      <c r="X13" s="52">
        <v>8.6719999999999988</v>
      </c>
      <c r="Y13" s="52">
        <v>8.0229999999999997</v>
      </c>
      <c r="Z13" s="53"/>
      <c r="AA13" s="54">
        <f>SUM(B13:Z13)</f>
        <v>378.22300000000007</v>
      </c>
    </row>
    <row r="14" spans="1:27" ht="30" customHeight="1" thickBot="1" x14ac:dyDescent="0.25">
      <c r="A14" s="55" t="s">
        <v>10</v>
      </c>
      <c r="B14" s="56">
        <f>IF(LEN(B$2)&gt;0,SUM(B10:B13),"")</f>
        <v>13.975000000000001</v>
      </c>
      <c r="C14" s="57">
        <f t="shared" ref="C14:Z14" si="0">IF(LEN(C$2)&gt;0,SUM(C10:C13),"")</f>
        <v>15.25</v>
      </c>
      <c r="D14" s="57">
        <f t="shared" si="0"/>
        <v>11.915000000000001</v>
      </c>
      <c r="E14" s="57">
        <f t="shared" si="0"/>
        <v>15.934999999999999</v>
      </c>
      <c r="F14" s="57">
        <f t="shared" si="0"/>
        <v>15.860999999999999</v>
      </c>
      <c r="G14" s="57">
        <f t="shared" si="0"/>
        <v>16.268000000000001</v>
      </c>
      <c r="H14" s="57">
        <f t="shared" si="0"/>
        <v>22.973999999999997</v>
      </c>
      <c r="I14" s="57">
        <f t="shared" si="0"/>
        <v>23.406999999999996</v>
      </c>
      <c r="J14" s="57">
        <f t="shared" si="0"/>
        <v>19.326999999999998</v>
      </c>
      <c r="K14" s="57">
        <f t="shared" si="0"/>
        <v>17.811</v>
      </c>
      <c r="L14" s="57">
        <f t="shared" si="0"/>
        <v>21.463000000000001</v>
      </c>
      <c r="M14" s="57">
        <f t="shared" si="0"/>
        <v>18.558</v>
      </c>
      <c r="N14" s="57">
        <f t="shared" si="0"/>
        <v>17.608999999999998</v>
      </c>
      <c r="O14" s="57">
        <f t="shared" si="0"/>
        <v>13.182</v>
      </c>
      <c r="P14" s="57">
        <f t="shared" si="0"/>
        <v>9.8699999999999992</v>
      </c>
      <c r="Q14" s="57">
        <f t="shared" si="0"/>
        <v>18.524999999999999</v>
      </c>
      <c r="R14" s="57">
        <f t="shared" si="0"/>
        <v>24.105999999999998</v>
      </c>
      <c r="S14" s="57">
        <f t="shared" si="0"/>
        <v>22.32</v>
      </c>
      <c r="T14" s="57">
        <f t="shared" si="0"/>
        <v>22.675000000000001</v>
      </c>
      <c r="U14" s="57">
        <f t="shared" si="0"/>
        <v>29.659000000000002</v>
      </c>
      <c r="V14" s="57">
        <f t="shared" si="0"/>
        <v>27.901999999999997</v>
      </c>
      <c r="W14" s="57">
        <f t="shared" si="0"/>
        <v>10.401</v>
      </c>
      <c r="X14" s="57">
        <f t="shared" si="0"/>
        <v>8.6719999999999988</v>
      </c>
      <c r="Y14" s="57">
        <f t="shared" si="0"/>
        <v>8.0229999999999997</v>
      </c>
      <c r="Z14" s="58" t="str">
        <f t="shared" si="0"/>
        <v/>
      </c>
      <c r="AA14" s="59">
        <f>SUM(AA9:AA13)</f>
        <v>425.6880000000001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13.975</v>
      </c>
      <c r="C26" s="72">
        <v>15.25</v>
      </c>
      <c r="D26" s="72">
        <v>11.914999999999999</v>
      </c>
      <c r="E26" s="72">
        <v>15.935</v>
      </c>
      <c r="F26" s="72">
        <v>15.861000000000001</v>
      </c>
      <c r="G26" s="72">
        <v>16.268000000000001</v>
      </c>
      <c r="H26" s="72">
        <v>22.974</v>
      </c>
      <c r="I26" s="72">
        <v>23.407</v>
      </c>
      <c r="J26" s="72">
        <v>19.327000000000002</v>
      </c>
      <c r="K26" s="72">
        <v>17.811</v>
      </c>
      <c r="L26" s="72">
        <v>21.463000000000001</v>
      </c>
      <c r="M26" s="72">
        <v>18.558</v>
      </c>
      <c r="N26" s="72">
        <v>17.609000000000002</v>
      </c>
      <c r="O26" s="72">
        <v>13.182</v>
      </c>
      <c r="P26" s="72">
        <v>9.8699999999999992</v>
      </c>
      <c r="Q26" s="72">
        <v>18.524999999999999</v>
      </c>
      <c r="R26" s="72">
        <v>24.106000000000002</v>
      </c>
      <c r="S26" s="72">
        <v>22.32</v>
      </c>
      <c r="T26" s="72">
        <v>22.675000000000001</v>
      </c>
      <c r="U26" s="72">
        <v>29.658999999999999</v>
      </c>
      <c r="V26" s="72">
        <v>27.902000000000001</v>
      </c>
      <c r="W26" s="72">
        <v>10.401</v>
      </c>
      <c r="X26" s="72">
        <v>8.6720000000000006</v>
      </c>
      <c r="Y26" s="72">
        <v>8.0229999999999997</v>
      </c>
      <c r="Z26" s="73"/>
      <c r="AA26" s="74">
        <f>SUM(B26:Z26)</f>
        <v>425.68800000000005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13.975</v>
      </c>
      <c r="C28" s="57">
        <f t="shared" ref="C28:Z28" si="2">IF(LEN(C$2)&gt;0,SUM(C25:C27),"")</f>
        <v>15.25</v>
      </c>
      <c r="D28" s="57">
        <f t="shared" si="2"/>
        <v>11.914999999999999</v>
      </c>
      <c r="E28" s="57">
        <f t="shared" si="2"/>
        <v>15.935</v>
      </c>
      <c r="F28" s="57">
        <f t="shared" si="2"/>
        <v>15.861000000000001</v>
      </c>
      <c r="G28" s="57">
        <f t="shared" si="2"/>
        <v>16.268000000000001</v>
      </c>
      <c r="H28" s="57">
        <f t="shared" si="2"/>
        <v>22.974</v>
      </c>
      <c r="I28" s="57">
        <f t="shared" si="2"/>
        <v>23.407</v>
      </c>
      <c r="J28" s="57">
        <f t="shared" si="2"/>
        <v>19.327000000000002</v>
      </c>
      <c r="K28" s="57">
        <f t="shared" si="2"/>
        <v>17.811</v>
      </c>
      <c r="L28" s="57">
        <f t="shared" si="2"/>
        <v>21.463000000000001</v>
      </c>
      <c r="M28" s="57">
        <f t="shared" si="2"/>
        <v>18.558</v>
      </c>
      <c r="N28" s="57">
        <f t="shared" si="2"/>
        <v>17.609000000000002</v>
      </c>
      <c r="O28" s="57">
        <f t="shared" si="2"/>
        <v>13.182</v>
      </c>
      <c r="P28" s="57">
        <f t="shared" si="2"/>
        <v>9.8699999999999992</v>
      </c>
      <c r="Q28" s="57">
        <f t="shared" si="2"/>
        <v>18.524999999999999</v>
      </c>
      <c r="R28" s="57">
        <f t="shared" si="2"/>
        <v>24.106000000000002</v>
      </c>
      <c r="S28" s="57">
        <f t="shared" si="2"/>
        <v>22.32</v>
      </c>
      <c r="T28" s="57">
        <f t="shared" si="2"/>
        <v>22.675000000000001</v>
      </c>
      <c r="U28" s="57">
        <f t="shared" si="2"/>
        <v>29.658999999999999</v>
      </c>
      <c r="V28" s="57">
        <f t="shared" si="2"/>
        <v>27.902000000000001</v>
      </c>
      <c r="W28" s="57">
        <f t="shared" si="2"/>
        <v>10.401</v>
      </c>
      <c r="X28" s="57">
        <f t="shared" si="2"/>
        <v>8.6720000000000006</v>
      </c>
      <c r="Y28" s="57">
        <f t="shared" si="2"/>
        <v>8.0229999999999997</v>
      </c>
      <c r="Z28" s="58" t="str">
        <f t="shared" si="2"/>
        <v/>
      </c>
      <c r="AA28" s="59">
        <f>SUM(AA25:AA27)</f>
        <v>425.68800000000005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13.975000000000001</v>
      </c>
      <c r="C39" s="83">
        <f t="shared" ref="C39:Z39" si="6">IF(LEN(C$2)&gt;0,C14+C22+C36,"")</f>
        <v>15.25</v>
      </c>
      <c r="D39" s="83">
        <f t="shared" si="6"/>
        <v>11.915000000000001</v>
      </c>
      <c r="E39" s="83">
        <f t="shared" si="6"/>
        <v>15.934999999999999</v>
      </c>
      <c r="F39" s="83">
        <f t="shared" si="6"/>
        <v>15.860999999999999</v>
      </c>
      <c r="G39" s="83">
        <f t="shared" si="6"/>
        <v>16.268000000000001</v>
      </c>
      <c r="H39" s="83">
        <f t="shared" si="6"/>
        <v>22.973999999999997</v>
      </c>
      <c r="I39" s="83">
        <f t="shared" si="6"/>
        <v>23.406999999999996</v>
      </c>
      <c r="J39" s="83">
        <f t="shared" si="6"/>
        <v>19.326999999999998</v>
      </c>
      <c r="K39" s="83">
        <f t="shared" si="6"/>
        <v>17.811</v>
      </c>
      <c r="L39" s="83">
        <f t="shared" si="6"/>
        <v>21.463000000000001</v>
      </c>
      <c r="M39" s="83">
        <f t="shared" si="6"/>
        <v>18.558</v>
      </c>
      <c r="N39" s="83">
        <f t="shared" si="6"/>
        <v>17.608999999999998</v>
      </c>
      <c r="O39" s="83">
        <f t="shared" si="6"/>
        <v>13.182</v>
      </c>
      <c r="P39" s="83">
        <f t="shared" si="6"/>
        <v>9.8699999999999992</v>
      </c>
      <c r="Q39" s="83">
        <f t="shared" si="6"/>
        <v>18.524999999999999</v>
      </c>
      <c r="R39" s="83">
        <f t="shared" si="6"/>
        <v>24.105999999999998</v>
      </c>
      <c r="S39" s="83">
        <f t="shared" si="6"/>
        <v>22.32</v>
      </c>
      <c r="T39" s="83">
        <f t="shared" si="6"/>
        <v>22.675000000000001</v>
      </c>
      <c r="U39" s="83">
        <f t="shared" si="6"/>
        <v>29.659000000000002</v>
      </c>
      <c r="V39" s="83">
        <f t="shared" si="6"/>
        <v>27.901999999999997</v>
      </c>
      <c r="W39" s="83">
        <f t="shared" si="6"/>
        <v>10.401</v>
      </c>
      <c r="X39" s="83">
        <f t="shared" si="6"/>
        <v>8.6719999999999988</v>
      </c>
      <c r="Y39" s="83">
        <f t="shared" si="6"/>
        <v>8.0229999999999997</v>
      </c>
      <c r="Z39" s="84" t="str">
        <f t="shared" si="6"/>
        <v/>
      </c>
      <c r="AA39" s="96">
        <f>SUM(B39:Z39)</f>
        <v>425.68799999999999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13.975</v>
      </c>
      <c r="C4" s="18">
        <v>15.25</v>
      </c>
      <c r="D4" s="18">
        <v>11.914999999999999</v>
      </c>
      <c r="E4" s="18">
        <v>15.935</v>
      </c>
      <c r="F4" s="18">
        <v>15.861000000000001</v>
      </c>
      <c r="G4" s="18">
        <v>16.268000000000001</v>
      </c>
      <c r="H4" s="18">
        <v>22.974</v>
      </c>
      <c r="I4" s="18">
        <v>23.407</v>
      </c>
      <c r="J4" s="18">
        <v>19.327000000000002</v>
      </c>
      <c r="K4" s="18">
        <v>17.811</v>
      </c>
      <c r="L4" s="18">
        <v>21.463000000000001</v>
      </c>
      <c r="M4" s="18">
        <v>18.558</v>
      </c>
      <c r="N4" s="18">
        <v>17.609000000000002</v>
      </c>
      <c r="O4" s="18">
        <v>13.182</v>
      </c>
      <c r="P4" s="18">
        <v>9.8699999999999992</v>
      </c>
      <c r="Q4" s="18">
        <v>18.524999999999999</v>
      </c>
      <c r="R4" s="18">
        <v>24.106000000000002</v>
      </c>
      <c r="S4" s="18">
        <v>22.32</v>
      </c>
      <c r="T4" s="18">
        <v>22.675000000000001</v>
      </c>
      <c r="U4" s="18">
        <v>29.658999999999999</v>
      </c>
      <c r="V4" s="18">
        <v>27.902000000000001</v>
      </c>
      <c r="W4" s="18">
        <v>10.401</v>
      </c>
      <c r="X4" s="18">
        <v>8.6720000000000006</v>
      </c>
      <c r="Y4" s="18">
        <v>8.0229999999999997</v>
      </c>
      <c r="Z4" s="19"/>
      <c r="AA4" s="20">
        <f>SUM(B4:Z4)</f>
        <v>425.68800000000005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43.64</v>
      </c>
      <c r="C7" s="28">
        <v>43.75</v>
      </c>
      <c r="D7" s="28">
        <v>39.92</v>
      </c>
      <c r="E7" s="28">
        <v>43.64</v>
      </c>
      <c r="F7" s="28">
        <v>43.64</v>
      </c>
      <c r="G7" s="28">
        <v>59.79</v>
      </c>
      <c r="H7" s="28">
        <v>67.83</v>
      </c>
      <c r="I7" s="28">
        <v>75.55</v>
      </c>
      <c r="J7" s="28">
        <v>78.36</v>
      </c>
      <c r="K7" s="28">
        <v>59.68</v>
      </c>
      <c r="L7" s="28">
        <v>50.2</v>
      </c>
      <c r="M7" s="28">
        <v>51.04</v>
      </c>
      <c r="N7" s="28">
        <v>49.26</v>
      </c>
      <c r="O7" s="28">
        <v>48.15</v>
      </c>
      <c r="P7" s="28">
        <v>50.38</v>
      </c>
      <c r="Q7" s="28">
        <v>69.099999999999994</v>
      </c>
      <c r="R7" s="28">
        <v>76.72</v>
      </c>
      <c r="S7" s="28">
        <v>81.45</v>
      </c>
      <c r="T7" s="28">
        <v>81.45</v>
      </c>
      <c r="U7" s="28">
        <v>78.09</v>
      </c>
      <c r="V7" s="28">
        <v>71.95</v>
      </c>
      <c r="W7" s="28">
        <v>58.18</v>
      </c>
      <c r="X7" s="28">
        <v>45.72</v>
      </c>
      <c r="Y7" s="28">
        <v>43.68</v>
      </c>
      <c r="Z7" s="29"/>
      <c r="AA7" s="30">
        <v>58.798750000000005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1.0309999999999999</v>
      </c>
      <c r="D13" s="52"/>
      <c r="E13" s="52"/>
      <c r="F13" s="52"/>
      <c r="G13" s="52"/>
      <c r="H13" s="52">
        <v>1.2E-2</v>
      </c>
      <c r="I13" s="52">
        <v>4.8000000000000001E-2</v>
      </c>
      <c r="J13" s="52">
        <v>6.2E-2</v>
      </c>
      <c r="K13" s="52">
        <v>1.9E-2</v>
      </c>
      <c r="L13" s="52">
        <v>1.889</v>
      </c>
      <c r="M13" s="52">
        <v>6.3E-2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3.024</v>
      </c>
      <c r="Y13" s="52">
        <v>2.302</v>
      </c>
      <c r="Z13" s="53"/>
      <c r="AA13" s="54">
        <f>SUM(B13:Z13)</f>
        <v>8.4499999999999993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1.0309999999999999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1.2E-2</v>
      </c>
      <c r="I14" s="57">
        <f t="shared" si="0"/>
        <v>4.8000000000000001E-2</v>
      </c>
      <c r="J14" s="57">
        <f t="shared" si="0"/>
        <v>6.2E-2</v>
      </c>
      <c r="K14" s="57">
        <f t="shared" si="0"/>
        <v>1.9E-2</v>
      </c>
      <c r="L14" s="57">
        <f t="shared" si="0"/>
        <v>1.889</v>
      </c>
      <c r="M14" s="57">
        <f t="shared" si="0"/>
        <v>6.3E-2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3.024</v>
      </c>
      <c r="Y14" s="57">
        <f t="shared" si="0"/>
        <v>2.302</v>
      </c>
      <c r="Z14" s="58" t="str">
        <f t="shared" si="0"/>
        <v/>
      </c>
      <c r="AA14" s="59">
        <f>SUM(AA9:AA13)</f>
        <v>8.4499999999999993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13.975000000000001</v>
      </c>
      <c r="C19" s="76">
        <v>14.218999999999999</v>
      </c>
      <c r="D19" s="76">
        <v>11.914999999999999</v>
      </c>
      <c r="E19" s="76">
        <v>15.935</v>
      </c>
      <c r="F19" s="76">
        <v>15.860999999999999</v>
      </c>
      <c r="G19" s="76">
        <v>16.268000000000001</v>
      </c>
      <c r="H19" s="76">
        <v>22.962</v>
      </c>
      <c r="I19" s="76">
        <v>23.359000000000002</v>
      </c>
      <c r="J19" s="76">
        <v>19.265000000000001</v>
      </c>
      <c r="K19" s="76">
        <v>17.791999999999998</v>
      </c>
      <c r="L19" s="76">
        <v>19.574000000000002</v>
      </c>
      <c r="M19" s="76">
        <v>18.495000000000001</v>
      </c>
      <c r="N19" s="76">
        <v>17.609000000000002</v>
      </c>
      <c r="O19" s="76">
        <v>13.182</v>
      </c>
      <c r="P19" s="76">
        <v>9.870000000000001</v>
      </c>
      <c r="Q19" s="76">
        <v>18.524999999999999</v>
      </c>
      <c r="R19" s="76">
        <v>24.106000000000002</v>
      </c>
      <c r="S19" s="76">
        <v>22.32</v>
      </c>
      <c r="T19" s="76">
        <v>22.675000000000001</v>
      </c>
      <c r="U19" s="76">
        <v>29.659000000000002</v>
      </c>
      <c r="V19" s="76">
        <v>27.902000000000001</v>
      </c>
      <c r="W19" s="76">
        <v>10.401</v>
      </c>
      <c r="X19" s="76">
        <v>5.6479999999999997</v>
      </c>
      <c r="Y19" s="76">
        <v>5.7210000000000001</v>
      </c>
      <c r="Z19" s="73"/>
      <c r="AA19" s="74">
        <f>SUM(B19:Z19)</f>
        <v>417.23800000000006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13.975000000000001</v>
      </c>
      <c r="C22" s="83">
        <f t="shared" si="1"/>
        <v>14.218999999999999</v>
      </c>
      <c r="D22" s="83">
        <f t="shared" si="1"/>
        <v>11.914999999999999</v>
      </c>
      <c r="E22" s="83">
        <f t="shared" si="1"/>
        <v>15.935</v>
      </c>
      <c r="F22" s="83">
        <f t="shared" si="1"/>
        <v>15.860999999999999</v>
      </c>
      <c r="G22" s="83">
        <f t="shared" si="1"/>
        <v>16.268000000000001</v>
      </c>
      <c r="H22" s="83">
        <f t="shared" si="1"/>
        <v>22.962</v>
      </c>
      <c r="I22" s="83">
        <f t="shared" si="1"/>
        <v>23.359000000000002</v>
      </c>
      <c r="J22" s="83">
        <f t="shared" si="1"/>
        <v>19.265000000000001</v>
      </c>
      <c r="K22" s="83">
        <f t="shared" si="1"/>
        <v>17.791999999999998</v>
      </c>
      <c r="L22" s="83">
        <f t="shared" si="1"/>
        <v>19.574000000000002</v>
      </c>
      <c r="M22" s="83">
        <f t="shared" si="1"/>
        <v>18.495000000000001</v>
      </c>
      <c r="N22" s="83">
        <f t="shared" si="1"/>
        <v>17.609000000000002</v>
      </c>
      <c r="O22" s="83">
        <f t="shared" si="1"/>
        <v>13.182</v>
      </c>
      <c r="P22" s="83">
        <f t="shared" si="1"/>
        <v>9.870000000000001</v>
      </c>
      <c r="Q22" s="83">
        <f t="shared" si="1"/>
        <v>18.524999999999999</v>
      </c>
      <c r="R22" s="83">
        <f t="shared" si="1"/>
        <v>24.106000000000002</v>
      </c>
      <c r="S22" s="83">
        <f t="shared" si="1"/>
        <v>22.32</v>
      </c>
      <c r="T22" s="83">
        <f t="shared" si="1"/>
        <v>22.675000000000001</v>
      </c>
      <c r="U22" s="83">
        <f t="shared" si="1"/>
        <v>29.659000000000002</v>
      </c>
      <c r="V22" s="83">
        <f t="shared" si="1"/>
        <v>27.902000000000001</v>
      </c>
      <c r="W22" s="83">
        <f t="shared" si="1"/>
        <v>10.401</v>
      </c>
      <c r="X22" s="83">
        <f t="shared" si="1"/>
        <v>5.6479999999999997</v>
      </c>
      <c r="Y22" s="83">
        <f t="shared" si="1"/>
        <v>5.7210000000000001</v>
      </c>
      <c r="Z22" s="84">
        <f t="shared" si="1"/>
        <v>0</v>
      </c>
      <c r="AA22" s="85">
        <f t="shared" si="1"/>
        <v>417.23800000000006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13.975</v>
      </c>
      <c r="C26" s="72">
        <v>15.25</v>
      </c>
      <c r="D26" s="72">
        <v>11.914999999999999</v>
      </c>
      <c r="E26" s="72">
        <v>15.935</v>
      </c>
      <c r="F26" s="72">
        <v>15.861000000000001</v>
      </c>
      <c r="G26" s="72">
        <v>16.268000000000001</v>
      </c>
      <c r="H26" s="72">
        <v>22.974</v>
      </c>
      <c r="I26" s="72">
        <v>23.407</v>
      </c>
      <c r="J26" s="72">
        <v>19.327000000000002</v>
      </c>
      <c r="K26" s="72">
        <v>17.811</v>
      </c>
      <c r="L26" s="72">
        <v>21.463000000000001</v>
      </c>
      <c r="M26" s="72">
        <v>18.558</v>
      </c>
      <c r="N26" s="72">
        <v>17.609000000000002</v>
      </c>
      <c r="O26" s="72">
        <v>13.182</v>
      </c>
      <c r="P26" s="72">
        <v>9.8699999999999992</v>
      </c>
      <c r="Q26" s="72">
        <v>18.524999999999999</v>
      </c>
      <c r="R26" s="72">
        <v>24.106000000000002</v>
      </c>
      <c r="S26" s="72">
        <v>22.32</v>
      </c>
      <c r="T26" s="72">
        <v>22.675000000000001</v>
      </c>
      <c r="U26" s="72">
        <v>29.658999999999999</v>
      </c>
      <c r="V26" s="72">
        <v>27.902000000000001</v>
      </c>
      <c r="W26" s="72">
        <v>10.401</v>
      </c>
      <c r="X26" s="72">
        <v>8.6720000000000006</v>
      </c>
      <c r="Y26" s="72">
        <v>8.0229999999999997</v>
      </c>
      <c r="Z26" s="73"/>
      <c r="AA26" s="74">
        <f>SUM(B26:Z26)</f>
        <v>425.68800000000005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13.975</v>
      </c>
      <c r="C28" s="57">
        <f t="shared" si="2"/>
        <v>15.25</v>
      </c>
      <c r="D28" s="57">
        <f t="shared" si="2"/>
        <v>11.914999999999999</v>
      </c>
      <c r="E28" s="57">
        <f t="shared" si="2"/>
        <v>15.935</v>
      </c>
      <c r="F28" s="57">
        <f t="shared" si="2"/>
        <v>15.861000000000001</v>
      </c>
      <c r="G28" s="57">
        <f t="shared" si="2"/>
        <v>16.268000000000001</v>
      </c>
      <c r="H28" s="57">
        <f t="shared" si="2"/>
        <v>22.974</v>
      </c>
      <c r="I28" s="57">
        <f t="shared" si="2"/>
        <v>23.407</v>
      </c>
      <c r="J28" s="57">
        <f t="shared" si="2"/>
        <v>19.327000000000002</v>
      </c>
      <c r="K28" s="57">
        <f t="shared" si="2"/>
        <v>17.811</v>
      </c>
      <c r="L28" s="57">
        <f t="shared" si="2"/>
        <v>21.463000000000001</v>
      </c>
      <c r="M28" s="57">
        <f t="shared" si="2"/>
        <v>18.558</v>
      </c>
      <c r="N28" s="57">
        <f t="shared" si="2"/>
        <v>17.609000000000002</v>
      </c>
      <c r="O28" s="57">
        <f t="shared" si="2"/>
        <v>13.182</v>
      </c>
      <c r="P28" s="57">
        <f t="shared" si="2"/>
        <v>9.8699999999999992</v>
      </c>
      <c r="Q28" s="57">
        <f t="shared" si="2"/>
        <v>18.524999999999999</v>
      </c>
      <c r="R28" s="57">
        <f t="shared" si="2"/>
        <v>24.106000000000002</v>
      </c>
      <c r="S28" s="57">
        <f t="shared" si="2"/>
        <v>22.32</v>
      </c>
      <c r="T28" s="57">
        <f t="shared" si="2"/>
        <v>22.675000000000001</v>
      </c>
      <c r="U28" s="57">
        <f t="shared" si="2"/>
        <v>29.658999999999999</v>
      </c>
      <c r="V28" s="57">
        <f t="shared" si="2"/>
        <v>27.902000000000001</v>
      </c>
      <c r="W28" s="57">
        <f t="shared" si="2"/>
        <v>10.401</v>
      </c>
      <c r="X28" s="57">
        <f t="shared" si="2"/>
        <v>8.6720000000000006</v>
      </c>
      <c r="Y28" s="57">
        <f t="shared" si="2"/>
        <v>8.0229999999999997</v>
      </c>
      <c r="Z28" s="58">
        <f t="shared" si="2"/>
        <v>0</v>
      </c>
      <c r="AA28" s="59">
        <f t="shared" si="2"/>
        <v>425.68800000000005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13.975000000000001</v>
      </c>
      <c r="C39" s="83">
        <f t="shared" ref="C39:Z39" si="6">SUM(C10:C13)+C22+C36</f>
        <v>15.25</v>
      </c>
      <c r="D39" s="83">
        <f t="shared" si="6"/>
        <v>11.914999999999999</v>
      </c>
      <c r="E39" s="83">
        <f t="shared" si="6"/>
        <v>15.935</v>
      </c>
      <c r="F39" s="83">
        <f t="shared" si="6"/>
        <v>15.860999999999999</v>
      </c>
      <c r="G39" s="83">
        <f t="shared" si="6"/>
        <v>16.268000000000001</v>
      </c>
      <c r="H39" s="83">
        <f t="shared" si="6"/>
        <v>22.974</v>
      </c>
      <c r="I39" s="83">
        <f t="shared" si="6"/>
        <v>23.407</v>
      </c>
      <c r="J39" s="83">
        <f t="shared" si="6"/>
        <v>19.327000000000002</v>
      </c>
      <c r="K39" s="83">
        <f t="shared" si="6"/>
        <v>17.810999999999996</v>
      </c>
      <c r="L39" s="83">
        <f t="shared" si="6"/>
        <v>21.463000000000001</v>
      </c>
      <c r="M39" s="83">
        <f t="shared" si="6"/>
        <v>18.558</v>
      </c>
      <c r="N39" s="83">
        <f t="shared" si="6"/>
        <v>17.609000000000002</v>
      </c>
      <c r="O39" s="83">
        <f t="shared" si="6"/>
        <v>13.182</v>
      </c>
      <c r="P39" s="83">
        <f t="shared" si="6"/>
        <v>9.870000000000001</v>
      </c>
      <c r="Q39" s="83">
        <f t="shared" si="6"/>
        <v>18.524999999999999</v>
      </c>
      <c r="R39" s="83">
        <f t="shared" si="6"/>
        <v>24.106000000000002</v>
      </c>
      <c r="S39" s="83">
        <f t="shared" si="6"/>
        <v>22.32</v>
      </c>
      <c r="T39" s="83">
        <f t="shared" si="6"/>
        <v>22.675000000000001</v>
      </c>
      <c r="U39" s="83">
        <f t="shared" si="6"/>
        <v>29.659000000000002</v>
      </c>
      <c r="V39" s="83">
        <f t="shared" si="6"/>
        <v>27.902000000000001</v>
      </c>
      <c r="W39" s="83">
        <f t="shared" si="6"/>
        <v>10.401</v>
      </c>
      <c r="X39" s="83">
        <f t="shared" si="6"/>
        <v>8.6720000000000006</v>
      </c>
      <c r="Y39" s="83">
        <f t="shared" si="6"/>
        <v>8.0229999999999997</v>
      </c>
      <c r="Z39" s="84">
        <f t="shared" si="6"/>
        <v>0</v>
      </c>
      <c r="AA39" s="96">
        <f>SUM(B39:Z39)</f>
        <v>425.68800000000005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2020-11-18T21:18:50Z</dcterms:created>
  <dcterms:modified xsi:type="dcterms:W3CDTF">2020-11-18T21:18:51Z</dcterms:modified>
</cp:coreProperties>
</file>