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6960" windowHeight="1692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U39" i="4"/>
  <c r="M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E39" i="4" s="1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<sst xmlns="http://schemas.openxmlformats.org/spreadsheetml/2006/main" count="74" uniqueCount="41">
  <si>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17/11/2020 23:37:00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</si>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</sst>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6">
                <a:lumMod val="5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86-4318-9F62-CC3DC3C950C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68.992999999999995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6-4318-9F62-CC3DC3C950CA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86-4318-9F62-CC3DC3C950CA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0.46400000000000002</c:v>
                </c:pt>
                <c:pt idx="5">
                  <c:v>0.13500000000000001</c:v>
                </c:pt>
                <c:pt idx="8">
                  <c:v>0.17</c:v>
                </c:pt>
                <c:pt idx="9">
                  <c:v>0.35399999999999998</c:v>
                </c:pt>
                <c:pt idx="10">
                  <c:v>2.6839999999999997</c:v>
                </c:pt>
                <c:pt idx="11">
                  <c:v>1.7090000000000001</c:v>
                </c:pt>
                <c:pt idx="12">
                  <c:v>5.1769999999999996</c:v>
                </c:pt>
                <c:pt idx="13">
                  <c:v>1.5</c:v>
                </c:pt>
                <c:pt idx="16">
                  <c:v>1.2999999999999999E-2</c:v>
                </c:pt>
                <c:pt idx="18">
                  <c:v>0.10199999999999999</c:v>
                </c:pt>
                <c:pt idx="19">
                  <c:v>1.6639999999999999</c:v>
                </c:pt>
                <c:pt idx="20">
                  <c:v>4.8220000000000001</c:v>
                </c:pt>
                <c:pt idx="21">
                  <c:v>4.67</c:v>
                </c:pt>
                <c:pt idx="22">
                  <c:v>3.4299999999999997</c:v>
                </c:pt>
                <c:pt idx="23">
                  <c:v>1.748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86-4318-9F62-CC3DC3C950CA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86-4318-9F62-CC3DC3C95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Lit>
              <c:formatCode>General</c:formatCode>
              <c:ptCount val="24"/>
              <c:pt idx="0">
                <c:v>0.65300000000000002</c:v>
              </c:pt>
              <c:pt idx="1">
                <c:v>0.32800000000000001</c:v>
              </c:pt>
              <c:pt idx="2">
                <c:v>0.68500000000000005</c:v>
              </c:pt>
              <c:pt idx="3">
                <c:v>0.68300000000000005</c:v>
              </c:pt>
              <c:pt idx="4">
                <c:v>1.111</c:v>
              </c:pt>
              <c:pt idx="5">
                <c:v>2.4319999999999999</c:v>
              </c:pt>
              <c:pt idx="6">
                <c:v>69.984999999999999</c:v>
              </c:pt>
              <c:pt idx="7">
                <c:v>2.7040000000000002</c:v>
              </c:pt>
              <c:pt idx="8">
                <c:v>4.1909999999999998</c:v>
              </c:pt>
              <c:pt idx="9">
                <c:v>6.1429999999999998</c:v>
              </c:pt>
              <c:pt idx="10">
                <c:v>7.7809999999999997</c:v>
              </c:pt>
              <c:pt idx="11">
                <c:v>8.0079999999999991</c:v>
              </c:pt>
              <c:pt idx="12">
                <c:v>10.781000000000001</c:v>
              </c:pt>
              <c:pt idx="13">
                <c:v>9.8620000000000001</c:v>
              </c:pt>
              <c:pt idx="14">
                <c:v>10.887</c:v>
              </c:pt>
              <c:pt idx="15">
                <c:v>18.109000000000002</c:v>
              </c:pt>
              <c:pt idx="16">
                <c:v>16.747</c:v>
              </c:pt>
              <c:pt idx="17">
                <c:v>14.47</c:v>
              </c:pt>
              <c:pt idx="18">
                <c:v>13.202999999999999</c:v>
              </c:pt>
              <c:pt idx="19">
                <c:v>14.004</c:v>
              </c:pt>
              <c:pt idx="20">
                <c:v>15.237</c:v>
              </c:pt>
              <c:pt idx="21">
                <c:v>12.627000000000001</c:v>
              </c:pt>
              <c:pt idx="22">
                <c:v>10.459</c:v>
              </c:pt>
              <c:pt idx="23">
                <c:v>8.1590000000000007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9386-4318-9F62-CC3DC3C95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36.5</c:v>
                </c:pt>
                <c:pt idx="1">
                  <c:v>32.83</c:v>
                </c:pt>
                <c:pt idx="2">
                  <c:v>29.85</c:v>
                </c:pt>
                <c:pt idx="3">
                  <c:v>25.12</c:v>
                </c:pt>
                <c:pt idx="4">
                  <c:v>30.85</c:v>
                </c:pt>
                <c:pt idx="5">
                  <c:v>37.69</c:v>
                </c:pt>
                <c:pt idx="6">
                  <c:v>42.08</c:v>
                </c:pt>
                <c:pt idx="7">
                  <c:v>48.56</c:v>
                </c:pt>
                <c:pt idx="8">
                  <c:v>53</c:v>
                </c:pt>
                <c:pt idx="9">
                  <c:v>51.05</c:v>
                </c:pt>
                <c:pt idx="10">
                  <c:v>47.88</c:v>
                </c:pt>
                <c:pt idx="11">
                  <c:v>47.03</c:v>
                </c:pt>
                <c:pt idx="12">
                  <c:v>46.33</c:v>
                </c:pt>
                <c:pt idx="13">
                  <c:v>45.45</c:v>
                </c:pt>
                <c:pt idx="14">
                  <c:v>47.75</c:v>
                </c:pt>
                <c:pt idx="15">
                  <c:v>49.27</c:v>
                </c:pt>
                <c:pt idx="16">
                  <c:v>56.72</c:v>
                </c:pt>
                <c:pt idx="17">
                  <c:v>61.56</c:v>
                </c:pt>
                <c:pt idx="18">
                  <c:v>66.34</c:v>
                </c:pt>
                <c:pt idx="19">
                  <c:v>66.61</c:v>
                </c:pt>
                <c:pt idx="20">
                  <c:v>56.85</c:v>
                </c:pt>
                <c:pt idx="21">
                  <c:v>46.62</c:v>
                </c:pt>
                <c:pt idx="22">
                  <c:v>43.21</c:v>
                </c:pt>
                <c:pt idx="23">
                  <c:v>36.03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86-4318-9F62-CC3DC3C95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44153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68.992999999999995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28.641999999999999</v>
          </cell>
        </row>
        <row r="25">
          <cell r="C25">
            <v>45.550999999999988</v>
          </cell>
        </row>
        <row r="26">
          <cell r="C26">
            <v>0</v>
          </cell>
        </row>
        <row r="27">
          <cell r="C27">
            <v>116.06299999999999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1.6660000000000001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67.304000000000002</v>
          </cell>
        </row>
        <row r="40">
          <cell r="C40">
            <v>0</v>
          </cell>
        </row>
        <row r="41">
          <cell r="C41">
            <v>190.27899999999997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36.5</v>
          </cell>
          <cell r="C7">
            <v>32.83</v>
          </cell>
          <cell r="D7">
            <v>29.85</v>
          </cell>
          <cell r="E7">
            <v>25.12</v>
          </cell>
          <cell r="F7">
            <v>30.85</v>
          </cell>
          <cell r="G7">
            <v>37.69</v>
          </cell>
          <cell r="H7">
            <v>42.08</v>
          </cell>
          <cell r="I7">
            <v>48.56</v>
          </cell>
          <cell r="J7">
            <v>53</v>
          </cell>
          <cell r="K7">
            <v>51.05</v>
          </cell>
          <cell r="L7">
            <v>47.88</v>
          </cell>
          <cell r="M7">
            <v>47.03</v>
          </cell>
          <cell r="N7">
            <v>46.33</v>
          </cell>
          <cell r="O7">
            <v>45.45</v>
          </cell>
          <cell r="P7">
            <v>47.75</v>
          </cell>
          <cell r="Q7">
            <v>49.27</v>
          </cell>
          <cell r="R7">
            <v>56.72</v>
          </cell>
          <cell r="S7">
            <v>61.56</v>
          </cell>
          <cell r="T7">
            <v>66.34</v>
          </cell>
          <cell r="U7">
            <v>66.61</v>
          </cell>
          <cell r="V7">
            <v>56.85</v>
          </cell>
          <cell r="W7">
            <v>46.62</v>
          </cell>
          <cell r="X7">
            <v>43.21</v>
          </cell>
          <cell r="Y7">
            <v>36.03</v>
          </cell>
        </row>
        <row r="38">
          <cell r="H38">
            <v>68.992999999999995</v>
          </cell>
        </row>
        <row r="59">
          <cell r="F59">
            <v>0.46400000000000002</v>
          </cell>
          <cell r="G59">
            <v>0.13500000000000001</v>
          </cell>
          <cell r="J59">
            <v>0.17</v>
          </cell>
          <cell r="K59">
            <v>0.35399999999999998</v>
          </cell>
          <cell r="L59">
            <v>2.6839999999999997</v>
          </cell>
          <cell r="M59">
            <v>1.7090000000000001</v>
          </cell>
          <cell r="N59">
            <v>5.1769999999999996</v>
          </cell>
          <cell r="O59">
            <v>1.5</v>
          </cell>
          <cell r="R59">
            <v>1.2999999999999999E-2</v>
          </cell>
          <cell r="T59">
            <v>0.10199999999999999</v>
          </cell>
          <cell r="U59">
            <v>1.6639999999999999</v>
          </cell>
          <cell r="V59">
            <v>4.8220000000000001</v>
          </cell>
          <cell r="W59">
            <v>4.67</v>
          </cell>
          <cell r="X59">
            <v>3.4299999999999997</v>
          </cell>
          <cell r="Y59">
            <v>1.748</v>
          </cell>
        </row>
        <row r="64">
          <cell r="O64">
            <v>1.01</v>
          </cell>
          <cell r="Q64">
            <v>4.9489999999999998</v>
          </cell>
          <cell r="R64">
            <v>4.9489999999999998</v>
          </cell>
          <cell r="S64">
            <v>4.9489999999999998</v>
          </cell>
          <cell r="T64">
            <v>4.9489999999999998</v>
          </cell>
          <cell r="U64">
            <v>4.9489999999999998</v>
          </cell>
          <cell r="V64">
            <v>4.9489999999999998</v>
          </cell>
          <cell r="W64">
            <v>4.9489999999999998</v>
          </cell>
          <cell r="X64">
            <v>4.9489999999999998</v>
          </cell>
          <cell r="Y64">
            <v>4.9489999999999998</v>
          </cell>
        </row>
        <row r="66">
          <cell r="B66">
            <v>0.65300000000000002</v>
          </cell>
          <cell r="C66">
            <v>0.32800000000000001</v>
          </cell>
          <cell r="D66">
            <v>0.68500000000000005</v>
          </cell>
          <cell r="E66">
            <v>0.68300000000000005</v>
          </cell>
          <cell r="F66">
            <v>0.64700000000000002</v>
          </cell>
          <cell r="G66">
            <v>2.2969999999999997</v>
          </cell>
          <cell r="H66">
            <v>0.99199999999999999</v>
          </cell>
          <cell r="I66">
            <v>2.7039999999999997</v>
          </cell>
          <cell r="J66">
            <v>4.0209999999999999</v>
          </cell>
          <cell r="K66">
            <v>5.7889999999999997</v>
          </cell>
          <cell r="L66">
            <v>5.0969999999999995</v>
          </cell>
          <cell r="M66">
            <v>6.2989999999999995</v>
          </cell>
          <cell r="N66">
            <v>5.6040000000000001</v>
          </cell>
          <cell r="O66">
            <v>7.3519999999999994</v>
          </cell>
          <cell r="P66">
            <v>10.886999999999999</v>
          </cell>
          <cell r="Q66">
            <v>13.16</v>
          </cell>
          <cell r="R66">
            <v>11.785</v>
          </cell>
          <cell r="S66">
            <v>9.5210000000000008</v>
          </cell>
          <cell r="T66">
            <v>8.1519999999999992</v>
          </cell>
          <cell r="U66">
            <v>7.391</v>
          </cell>
          <cell r="V66">
            <v>5.4660000000000002</v>
          </cell>
          <cell r="W66">
            <v>3.0079999999999996</v>
          </cell>
          <cell r="X66">
            <v>2.08</v>
          </cell>
          <cell r="Y66">
            <v>1.4620000000000002</v>
          </cell>
        </row>
      </sheetData>
      <sheetData sheetId="13">
        <row r="37">
          <cell r="H37">
            <v>67.304000000000002</v>
          </cell>
        </row>
        <row r="59">
          <cell r="E59">
            <v>0.68300000000000005</v>
          </cell>
          <cell r="F59">
            <v>1.111</v>
          </cell>
          <cell r="G59">
            <v>2.4319999999999999</v>
          </cell>
          <cell r="H59">
            <v>2.681</v>
          </cell>
          <cell r="I59">
            <v>2.7040000000000002</v>
          </cell>
          <cell r="J59">
            <v>4.1909999999999998</v>
          </cell>
          <cell r="K59">
            <v>6.1429999999999998</v>
          </cell>
          <cell r="L59">
            <v>7.7810000000000006</v>
          </cell>
          <cell r="M59">
            <v>8.0079999999999991</v>
          </cell>
          <cell r="N59">
            <v>10.781000000000001</v>
          </cell>
          <cell r="O59">
            <v>9.8620000000000019</v>
          </cell>
          <cell r="P59">
            <v>10.887</v>
          </cell>
          <cell r="Q59">
            <v>18.108999999999998</v>
          </cell>
          <cell r="R59">
            <v>16.747</v>
          </cell>
          <cell r="S59">
            <v>14.47</v>
          </cell>
          <cell r="T59">
            <v>13.202999999999999</v>
          </cell>
          <cell r="U59">
            <v>14.004</v>
          </cell>
          <cell r="V59">
            <v>15.236999999999998</v>
          </cell>
          <cell r="W59">
            <v>12.627000000000002</v>
          </cell>
          <cell r="X59">
            <v>10.459</v>
          </cell>
          <cell r="Y59">
            <v>8.1589999999999989</v>
          </cell>
        </row>
        <row r="64">
          <cell r="B64">
            <v>0.65300000000000002</v>
          </cell>
          <cell r="C64">
            <v>0.32800000000000001</v>
          </cell>
          <cell r="D64">
            <v>0.68500000000000005</v>
          </cell>
        </row>
      </sheetData>
      <sheetData sheetId="14">
        <row r="7">
          <cell r="B7">
            <v>36.5</v>
          </cell>
          <cell r="C7">
            <v>32.83</v>
          </cell>
          <cell r="D7">
            <v>29.85</v>
          </cell>
          <cell r="E7">
            <v>25.12</v>
          </cell>
          <cell r="F7">
            <v>30.85</v>
          </cell>
          <cell r="G7">
            <v>37.69</v>
          </cell>
          <cell r="H7">
            <v>42.08</v>
          </cell>
          <cell r="I7">
            <v>48.56</v>
          </cell>
          <cell r="J7">
            <v>53</v>
          </cell>
          <cell r="K7">
            <v>51.05</v>
          </cell>
          <cell r="L7">
            <v>47.88</v>
          </cell>
          <cell r="M7">
            <v>47.03</v>
          </cell>
          <cell r="N7">
            <v>46.33</v>
          </cell>
          <cell r="O7">
            <v>45.45</v>
          </cell>
          <cell r="P7">
            <v>47.75</v>
          </cell>
          <cell r="Q7">
            <v>49.27</v>
          </cell>
          <cell r="R7">
            <v>56.72</v>
          </cell>
          <cell r="S7">
            <v>61.56</v>
          </cell>
          <cell r="T7">
            <v>66.34</v>
          </cell>
          <cell r="U7">
            <v>66.61</v>
          </cell>
          <cell r="V7">
            <v>56.85</v>
          </cell>
          <cell r="W7">
            <v>46.62</v>
          </cell>
          <cell r="X7">
            <v>43.21</v>
          </cell>
          <cell r="Y7">
            <v>36.03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44153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44154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0.65300000000000002</v>
      </c>
      <c r="C4" s="18">
        <v>0.32800000000000001</v>
      </c>
      <c r="D4" s="18">
        <v>0.68500000000000005</v>
      </c>
      <c r="E4" s="18">
        <v>0.68300000000000005</v>
      </c>
      <c r="F4" s="18">
        <v>1.111</v>
      </c>
      <c r="G4" s="18">
        <v>2.4319999999999999</v>
      </c>
      <c r="H4" s="18">
        <v>69.984999999999999</v>
      </c>
      <c r="I4" s="18">
        <v>2.7040000000000002</v>
      </c>
      <c r="J4" s="18">
        <v>4.1909999999999998</v>
      </c>
      <c r="K4" s="18">
        <v>6.1429999999999998</v>
      </c>
      <c r="L4" s="18">
        <v>7.7809999999999997</v>
      </c>
      <c r="M4" s="18">
        <v>8.0079999999999991</v>
      </c>
      <c r="N4" s="18">
        <v>10.781000000000001</v>
      </c>
      <c r="O4" s="18">
        <v>9.8620000000000001</v>
      </c>
      <c r="P4" s="18">
        <v>10.887</v>
      </c>
      <c r="Q4" s="18">
        <v>18.109000000000002</v>
      </c>
      <c r="R4" s="18">
        <v>16.747</v>
      </c>
      <c r="S4" s="18">
        <v>14.47</v>
      </c>
      <c r="T4" s="18">
        <v>13.202999999999999</v>
      </c>
      <c r="U4" s="18">
        <v>14.004</v>
      </c>
      <c r="V4" s="18">
        <v>15.237</v>
      </c>
      <c r="W4" s="18">
        <v>12.627000000000001</v>
      </c>
      <c r="X4" s="18">
        <v>10.459</v>
      </c>
      <c r="Y4" s="18">
        <v>8.1590000000000007</v>
      </c>
      <c r="Z4" s="19"/>
      <c r="AA4" s="20">
        <f>SUM(B4:Z4)</f>
        <v>259.24899999999997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36.5</v>
      </c>
      <c r="C7" s="28">
        <v>32.83</v>
      </c>
      <c r="D7" s="28">
        <v>29.85</v>
      </c>
      <c r="E7" s="28">
        <v>25.12</v>
      </c>
      <c r="F7" s="28">
        <v>30.85</v>
      </c>
      <c r="G7" s="28">
        <v>37.69</v>
      </c>
      <c r="H7" s="28">
        <v>42.08</v>
      </c>
      <c r="I7" s="28">
        <v>48.56</v>
      </c>
      <c r="J7" s="28">
        <v>53</v>
      </c>
      <c r="K7" s="28">
        <v>51.05</v>
      </c>
      <c r="L7" s="28">
        <v>47.88</v>
      </c>
      <c r="M7" s="28">
        <v>47.03</v>
      </c>
      <c r="N7" s="28">
        <v>46.33</v>
      </c>
      <c r="O7" s="28">
        <v>45.45</v>
      </c>
      <c r="P7" s="28">
        <v>47.75</v>
      </c>
      <c r="Q7" s="28">
        <v>49.27</v>
      </c>
      <c r="R7" s="28">
        <v>56.72</v>
      </c>
      <c r="S7" s="28">
        <v>61.56</v>
      </c>
      <c r="T7" s="28">
        <v>66.34</v>
      </c>
      <c r="U7" s="28">
        <v>66.61</v>
      </c>
      <c r="V7" s="28">
        <v>56.85</v>
      </c>
      <c r="W7" s="28">
        <v>46.62</v>
      </c>
      <c r="X7" s="28">
        <v>43.21</v>
      </c>
      <c r="Y7" s="28">
        <v>36.03</v>
      </c>
      <c r="Z7" s="29"/>
      <c r="AA7" s="30">
        <f>IF(SUM(GR_MAINLAND_MCP_SUM_SELL)&lt;&gt;0,AVERAGEIF(GR_MAINLAND_MCP_SUM_SELL,"&lt;&gt;"""),"")</f>
        <v>46.049166666666679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68.992999999999995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68.992999999999995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0.46400000000000002</v>
      </c>
      <c r="G13" s="52">
        <v>0.13500000000000001</v>
      </c>
      <c r="H13" s="52"/>
      <c r="I13" s="52"/>
      <c r="J13" s="52">
        <v>0.17</v>
      </c>
      <c r="K13" s="52">
        <v>0.35399999999999998</v>
      </c>
      <c r="L13" s="52">
        <v>2.6839999999999997</v>
      </c>
      <c r="M13" s="52">
        <v>1.7090000000000001</v>
      </c>
      <c r="N13" s="52">
        <v>5.1769999999999996</v>
      </c>
      <c r="O13" s="52">
        <v>1.5</v>
      </c>
      <c r="P13" s="52"/>
      <c r="Q13" s="52"/>
      <c r="R13" s="52">
        <v>1.2999999999999999E-2</v>
      </c>
      <c r="S13" s="52"/>
      <c r="T13" s="52">
        <v>0.10199999999999999</v>
      </c>
      <c r="U13" s="52">
        <v>1.6639999999999999</v>
      </c>
      <c r="V13" s="52">
        <v>4.8220000000000001</v>
      </c>
      <c r="W13" s="52">
        <v>4.67</v>
      </c>
      <c r="X13" s="52">
        <v>3.4299999999999997</v>
      </c>
      <c r="Y13" s="52">
        <v>1.748</v>
      </c>
      <c r="Z13" s="53"/>
      <c r="AA13" s="54">
        <f>SUM(B13:Z13)</f>
        <v>28.641999999999999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0.46400000000000002</v>
      </c>
      <c r="G14" s="57">
        <f t="shared" si="0"/>
        <v>0.13500000000000001</v>
      </c>
      <c r="H14" s="57">
        <f t="shared" si="0"/>
        <v>68.992999999999995</v>
      </c>
      <c r="I14" s="57">
        <f t="shared" si="0"/>
        <v>0</v>
      </c>
      <c r="J14" s="57">
        <f t="shared" si="0"/>
        <v>0.17</v>
      </c>
      <c r="K14" s="57">
        <f t="shared" si="0"/>
        <v>0.35399999999999998</v>
      </c>
      <c r="L14" s="57">
        <f t="shared" si="0"/>
        <v>2.6839999999999997</v>
      </c>
      <c r="M14" s="57">
        <f t="shared" si="0"/>
        <v>1.7090000000000001</v>
      </c>
      <c r="N14" s="57">
        <f t="shared" si="0"/>
        <v>5.1769999999999996</v>
      </c>
      <c r="O14" s="57">
        <f t="shared" si="0"/>
        <v>1.5</v>
      </c>
      <c r="P14" s="57">
        <f t="shared" si="0"/>
        <v>0</v>
      </c>
      <c r="Q14" s="57">
        <f t="shared" si="0"/>
        <v>0</v>
      </c>
      <c r="R14" s="57">
        <f t="shared" si="0"/>
        <v>1.2999999999999999E-2</v>
      </c>
      <c r="S14" s="57">
        <f t="shared" si="0"/>
        <v>0</v>
      </c>
      <c r="T14" s="57">
        <f t="shared" si="0"/>
        <v>0.10199999999999999</v>
      </c>
      <c r="U14" s="57">
        <f t="shared" si="0"/>
        <v>1.6639999999999999</v>
      </c>
      <c r="V14" s="57">
        <f t="shared" si="0"/>
        <v>4.8220000000000001</v>
      </c>
      <c r="W14" s="57">
        <f t="shared" si="0"/>
        <v>4.67</v>
      </c>
      <c r="X14" s="57">
        <f t="shared" si="0"/>
        <v>3.4299999999999997</v>
      </c>
      <c r="Y14" s="57">
        <f t="shared" si="0"/>
        <v>1.748</v>
      </c>
      <c r="Z14" s="58" t="str">
        <f t="shared" si="0"/>
        <v/>
      </c>
      <c r="AA14" s="59">
        <f>SUM(AA9:AA13)</f>
        <v>97.634999999999991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1.01</v>
      </c>
      <c r="P17" s="67"/>
      <c r="Q17" s="67">
        <v>4.9489999999999998</v>
      </c>
      <c r="R17" s="67">
        <v>4.9489999999999998</v>
      </c>
      <c r="S17" s="67">
        <v>4.9489999999999998</v>
      </c>
      <c r="T17" s="67">
        <v>4.9489999999999998</v>
      </c>
      <c r="U17" s="67">
        <v>4.9489999999999998</v>
      </c>
      <c r="V17" s="67">
        <v>4.9489999999999998</v>
      </c>
      <c r="W17" s="67">
        <v>4.9489999999999998</v>
      </c>
      <c r="X17" s="67">
        <v>4.9489999999999998</v>
      </c>
      <c r="Y17" s="67">
        <v>4.9489999999999998</v>
      </c>
      <c r="Z17" s="68"/>
      <c r="AA17" s="69">
        <f>SUM(B17:Z17)</f>
        <v>45.550999999999988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0.65300000000000002</v>
      </c>
      <c r="C19" s="76">
        <v>0.32800000000000001</v>
      </c>
      <c r="D19" s="76">
        <v>0.68500000000000005</v>
      </c>
      <c r="E19" s="76">
        <v>0.68300000000000005</v>
      </c>
      <c r="F19" s="76">
        <v>0.64700000000000002</v>
      </c>
      <c r="G19" s="76">
        <v>2.2969999999999997</v>
      </c>
      <c r="H19" s="76">
        <v>0.99199999999999999</v>
      </c>
      <c r="I19" s="76">
        <v>2.7039999999999997</v>
      </c>
      <c r="J19" s="76">
        <v>4.0209999999999999</v>
      </c>
      <c r="K19" s="76">
        <v>5.7889999999999997</v>
      </c>
      <c r="L19" s="76">
        <v>5.0969999999999995</v>
      </c>
      <c r="M19" s="76">
        <v>6.2989999999999995</v>
      </c>
      <c r="N19" s="76">
        <v>5.6040000000000001</v>
      </c>
      <c r="O19" s="76">
        <v>7.3519999999999994</v>
      </c>
      <c r="P19" s="76">
        <v>10.886999999999999</v>
      </c>
      <c r="Q19" s="76">
        <v>13.16</v>
      </c>
      <c r="R19" s="76">
        <v>11.785</v>
      </c>
      <c r="S19" s="76">
        <v>9.5210000000000008</v>
      </c>
      <c r="T19" s="76">
        <v>8.1519999999999992</v>
      </c>
      <c r="U19" s="76">
        <v>7.391</v>
      </c>
      <c r="V19" s="76">
        <v>5.4660000000000002</v>
      </c>
      <c r="W19" s="76">
        <v>3.0079999999999996</v>
      </c>
      <c r="X19" s="76">
        <v>2.08</v>
      </c>
      <c r="Y19" s="76">
        <v>1.4620000000000002</v>
      </c>
      <c r="Z19" s="73"/>
      <c r="AA19" s="74">
        <f>SUM(B19:Z19)</f>
        <v>116.06299999999999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0.65300000000000002</v>
      </c>
      <c r="C22" s="83">
        <f t="shared" ref="C22:Z22" si="1">IF(LEN(C$2)&gt;0,SUM(C17:C21),"")</f>
        <v>0.32800000000000001</v>
      </c>
      <c r="D22" s="83">
        <f t="shared" si="1"/>
        <v>0.68500000000000005</v>
      </c>
      <c r="E22" s="83">
        <f t="shared" si="1"/>
        <v>0.68300000000000005</v>
      </c>
      <c r="F22" s="83">
        <f t="shared" si="1"/>
        <v>0.64700000000000002</v>
      </c>
      <c r="G22" s="83">
        <f t="shared" si="1"/>
        <v>2.2969999999999997</v>
      </c>
      <c r="H22" s="83">
        <f t="shared" si="1"/>
        <v>0.99199999999999999</v>
      </c>
      <c r="I22" s="83">
        <f t="shared" si="1"/>
        <v>2.7039999999999997</v>
      </c>
      <c r="J22" s="83">
        <f t="shared" si="1"/>
        <v>4.0209999999999999</v>
      </c>
      <c r="K22" s="83">
        <f t="shared" si="1"/>
        <v>5.7889999999999997</v>
      </c>
      <c r="L22" s="83">
        <f t="shared" si="1"/>
        <v>5.0969999999999995</v>
      </c>
      <c r="M22" s="83">
        <f t="shared" si="1"/>
        <v>6.2989999999999995</v>
      </c>
      <c r="N22" s="83">
        <f t="shared" si="1"/>
        <v>5.6040000000000001</v>
      </c>
      <c r="O22" s="83">
        <f t="shared" si="1"/>
        <v>8.3620000000000001</v>
      </c>
      <c r="P22" s="83">
        <f t="shared" si="1"/>
        <v>10.886999999999999</v>
      </c>
      <c r="Q22" s="83">
        <f t="shared" si="1"/>
        <v>18.109000000000002</v>
      </c>
      <c r="R22" s="83">
        <f t="shared" si="1"/>
        <v>16.734000000000002</v>
      </c>
      <c r="S22" s="83">
        <f t="shared" si="1"/>
        <v>14.47</v>
      </c>
      <c r="T22" s="83">
        <f t="shared" si="1"/>
        <v>13.100999999999999</v>
      </c>
      <c r="U22" s="83">
        <f t="shared" si="1"/>
        <v>12.34</v>
      </c>
      <c r="V22" s="83">
        <f t="shared" si="1"/>
        <v>10.414999999999999</v>
      </c>
      <c r="W22" s="83">
        <f t="shared" si="1"/>
        <v>7.956999999999999</v>
      </c>
      <c r="X22" s="83">
        <f t="shared" si="1"/>
        <v>7.0289999999999999</v>
      </c>
      <c r="Y22" s="83">
        <f t="shared" si="1"/>
        <v>6.4109999999999996</v>
      </c>
      <c r="Z22" s="84" t="str">
        <f t="shared" si="1"/>
        <v/>
      </c>
      <c r="AA22" s="85">
        <f>SUM(AA17:AA21)</f>
        <v>161.61399999999998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0.65300000000000002</v>
      </c>
      <c r="C26" s="72">
        <v>0.32800000000000001</v>
      </c>
      <c r="D26" s="72">
        <v>0.68500000000000005</v>
      </c>
      <c r="E26" s="72">
        <v>0.68300000000000005</v>
      </c>
      <c r="F26" s="72">
        <v>1.111</v>
      </c>
      <c r="G26" s="72">
        <v>2.4319999999999999</v>
      </c>
      <c r="H26" s="72">
        <v>69.984999999999999</v>
      </c>
      <c r="I26" s="72">
        <v>2.7040000000000002</v>
      </c>
      <c r="J26" s="72">
        <v>4.1909999999999998</v>
      </c>
      <c r="K26" s="72">
        <v>6.1429999999999998</v>
      </c>
      <c r="L26" s="72">
        <v>7.7809999999999997</v>
      </c>
      <c r="M26" s="72">
        <v>8.0079999999999991</v>
      </c>
      <c r="N26" s="72">
        <v>10.781000000000001</v>
      </c>
      <c r="O26" s="72">
        <v>9.8620000000000001</v>
      </c>
      <c r="P26" s="72">
        <v>10.887</v>
      </c>
      <c r="Q26" s="72">
        <v>18.109000000000002</v>
      </c>
      <c r="R26" s="72">
        <v>16.747</v>
      </c>
      <c r="S26" s="72">
        <v>14.47</v>
      </c>
      <c r="T26" s="72">
        <v>13.202999999999999</v>
      </c>
      <c r="U26" s="72">
        <v>14.004</v>
      </c>
      <c r="V26" s="72">
        <v>15.237</v>
      </c>
      <c r="W26" s="72">
        <v>12.627000000000001</v>
      </c>
      <c r="X26" s="72">
        <v>10.459</v>
      </c>
      <c r="Y26" s="72">
        <v>8.1590000000000007</v>
      </c>
      <c r="Z26" s="73"/>
      <c r="AA26" s="74">
        <f>SUM(B26:Z26)</f>
        <v>259.24899999999997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0.65300000000000002</v>
      </c>
      <c r="C28" s="57">
        <f t="shared" ref="C28:Z28" si="2">IF(LEN(C$2)&gt;0,SUM(C25:C27),"")</f>
        <v>0.32800000000000001</v>
      </c>
      <c r="D28" s="57">
        <f t="shared" si="2"/>
        <v>0.68500000000000005</v>
      </c>
      <c r="E28" s="57">
        <f t="shared" si="2"/>
        <v>0.68300000000000005</v>
      </c>
      <c r="F28" s="57">
        <f t="shared" si="2"/>
        <v>1.111</v>
      </c>
      <c r="G28" s="57">
        <f t="shared" si="2"/>
        <v>2.4319999999999999</v>
      </c>
      <c r="H28" s="57">
        <f t="shared" si="2"/>
        <v>69.984999999999999</v>
      </c>
      <c r="I28" s="57">
        <f t="shared" si="2"/>
        <v>2.7040000000000002</v>
      </c>
      <c r="J28" s="57">
        <f t="shared" si="2"/>
        <v>4.1909999999999998</v>
      </c>
      <c r="K28" s="57">
        <f t="shared" si="2"/>
        <v>6.1429999999999998</v>
      </c>
      <c r="L28" s="57">
        <f t="shared" si="2"/>
        <v>7.7809999999999997</v>
      </c>
      <c r="M28" s="57">
        <f t="shared" si="2"/>
        <v>8.0079999999999991</v>
      </c>
      <c r="N28" s="57">
        <f t="shared" si="2"/>
        <v>10.781000000000001</v>
      </c>
      <c r="O28" s="57">
        <f t="shared" si="2"/>
        <v>9.8620000000000001</v>
      </c>
      <c r="P28" s="57">
        <f t="shared" si="2"/>
        <v>10.887</v>
      </c>
      <c r="Q28" s="57">
        <f t="shared" si="2"/>
        <v>18.109000000000002</v>
      </c>
      <c r="R28" s="57">
        <f t="shared" si="2"/>
        <v>16.747</v>
      </c>
      <c r="S28" s="57">
        <f t="shared" si="2"/>
        <v>14.47</v>
      </c>
      <c r="T28" s="57">
        <f t="shared" si="2"/>
        <v>13.202999999999999</v>
      </c>
      <c r="U28" s="57">
        <f t="shared" si="2"/>
        <v>14.004</v>
      </c>
      <c r="V28" s="57">
        <f t="shared" si="2"/>
        <v>15.237</v>
      </c>
      <c r="W28" s="57">
        <f t="shared" si="2"/>
        <v>12.627000000000001</v>
      </c>
      <c r="X28" s="57">
        <f t="shared" si="2"/>
        <v>10.459</v>
      </c>
      <c r="Y28" s="57">
        <f t="shared" si="2"/>
        <v>8.1590000000000007</v>
      </c>
      <c r="Z28" s="58" t="str">
        <f t="shared" si="2"/>
        <v/>
      </c>
      <c r="AA28" s="59">
        <f>SUM(AA25:AA27)</f>
        <v>259.24899999999997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0.65300000000000002</v>
      </c>
      <c r="C39" s="83">
        <f t="shared" ref="C39:Z39" si="6">IF(LEN(C$2)&gt;0,C14+C22+C36,"")</f>
        <v>0.32800000000000001</v>
      </c>
      <c r="D39" s="83">
        <f t="shared" si="6"/>
        <v>0.68500000000000005</v>
      </c>
      <c r="E39" s="83">
        <f t="shared" si="6"/>
        <v>0.68300000000000005</v>
      </c>
      <c r="F39" s="83">
        <f t="shared" si="6"/>
        <v>1.111</v>
      </c>
      <c r="G39" s="83">
        <f t="shared" si="6"/>
        <v>2.4319999999999995</v>
      </c>
      <c r="H39" s="83">
        <f t="shared" si="6"/>
        <v>69.984999999999999</v>
      </c>
      <c r="I39" s="83">
        <f t="shared" si="6"/>
        <v>2.7039999999999997</v>
      </c>
      <c r="J39" s="83">
        <f t="shared" si="6"/>
        <v>4.1909999999999998</v>
      </c>
      <c r="K39" s="83">
        <f t="shared" si="6"/>
        <v>6.1429999999999998</v>
      </c>
      <c r="L39" s="83">
        <f t="shared" si="6"/>
        <v>7.7809999999999988</v>
      </c>
      <c r="M39" s="83">
        <f t="shared" si="6"/>
        <v>8.0079999999999991</v>
      </c>
      <c r="N39" s="83">
        <f t="shared" si="6"/>
        <v>10.780999999999999</v>
      </c>
      <c r="O39" s="83">
        <f t="shared" si="6"/>
        <v>9.8620000000000001</v>
      </c>
      <c r="P39" s="83">
        <f t="shared" si="6"/>
        <v>10.886999999999999</v>
      </c>
      <c r="Q39" s="83">
        <f t="shared" si="6"/>
        <v>18.109000000000002</v>
      </c>
      <c r="R39" s="83">
        <f t="shared" si="6"/>
        <v>16.747000000000003</v>
      </c>
      <c r="S39" s="83">
        <f t="shared" si="6"/>
        <v>14.47</v>
      </c>
      <c r="T39" s="83">
        <f t="shared" si="6"/>
        <v>13.202999999999999</v>
      </c>
      <c r="U39" s="83">
        <f t="shared" si="6"/>
        <v>14.004</v>
      </c>
      <c r="V39" s="83">
        <f t="shared" si="6"/>
        <v>15.236999999999998</v>
      </c>
      <c r="W39" s="83">
        <f t="shared" si="6"/>
        <v>12.626999999999999</v>
      </c>
      <c r="X39" s="83">
        <f t="shared" si="6"/>
        <v>10.459</v>
      </c>
      <c r="Y39" s="83">
        <f t="shared" si="6"/>
        <v>8.1589999999999989</v>
      </c>
      <c r="Z39" s="84" t="str">
        <f t="shared" si="6"/>
        <v/>
      </c>
      <c r="AA39" s="96">
        <f>SUM(B39:Z39)</f>
        <v>259.24900000000002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0.65300000000000002</v>
      </c>
      <c r="C4" s="18">
        <v>0.32800000000000001</v>
      </c>
      <c r="D4" s="18">
        <v>0.68500000000000005</v>
      </c>
      <c r="E4" s="18">
        <v>0.68300000000000005</v>
      </c>
      <c r="F4" s="18">
        <v>1.111</v>
      </c>
      <c r="G4" s="18">
        <v>2.4319999999999999</v>
      </c>
      <c r="H4" s="18">
        <v>69.984999999999999</v>
      </c>
      <c r="I4" s="18">
        <v>2.7040000000000002</v>
      </c>
      <c r="J4" s="18">
        <v>4.1909999999999998</v>
      </c>
      <c r="K4" s="18">
        <v>6.1429999999999998</v>
      </c>
      <c r="L4" s="18">
        <v>7.7809999999999997</v>
      </c>
      <c r="M4" s="18">
        <v>8.0079999999999991</v>
      </c>
      <c r="N4" s="18">
        <v>10.781000000000001</v>
      </c>
      <c r="O4" s="18">
        <v>9.8620000000000001</v>
      </c>
      <c r="P4" s="18">
        <v>10.887</v>
      </c>
      <c r="Q4" s="18">
        <v>18.109000000000002</v>
      </c>
      <c r="R4" s="18">
        <v>16.747</v>
      </c>
      <c r="S4" s="18">
        <v>14.47</v>
      </c>
      <c r="T4" s="18">
        <v>13.202999999999999</v>
      </c>
      <c r="U4" s="18">
        <v>14.004</v>
      </c>
      <c r="V4" s="18">
        <v>15.237</v>
      </c>
      <c r="W4" s="18">
        <v>12.627000000000001</v>
      </c>
      <c r="X4" s="18">
        <v>10.459</v>
      </c>
      <c r="Y4" s="18">
        <v>8.1590000000000007</v>
      </c>
      <c r="Z4" s="19"/>
      <c r="AA4" s="20">
        <f>SUM(B4:Z4)</f>
        <v>259.24899999999997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36.5</v>
      </c>
      <c r="C7" s="28">
        <v>32.83</v>
      </c>
      <c r="D7" s="28">
        <v>29.85</v>
      </c>
      <c r="E7" s="28">
        <v>25.12</v>
      </c>
      <c r="F7" s="28">
        <v>30.85</v>
      </c>
      <c r="G7" s="28">
        <v>37.69</v>
      </c>
      <c r="H7" s="28">
        <v>42.08</v>
      </c>
      <c r="I7" s="28">
        <v>48.56</v>
      </c>
      <c r="J7" s="28">
        <v>53</v>
      </c>
      <c r="K7" s="28">
        <v>51.05</v>
      </c>
      <c r="L7" s="28">
        <v>47.88</v>
      </c>
      <c r="M7" s="28">
        <v>47.03</v>
      </c>
      <c r="N7" s="28">
        <v>46.33</v>
      </c>
      <c r="O7" s="28">
        <v>45.45</v>
      </c>
      <c r="P7" s="28">
        <v>47.75</v>
      </c>
      <c r="Q7" s="28">
        <v>49.27</v>
      </c>
      <c r="R7" s="28">
        <v>56.72</v>
      </c>
      <c r="S7" s="28">
        <v>61.56</v>
      </c>
      <c r="T7" s="28">
        <v>66.34</v>
      </c>
      <c r="U7" s="28">
        <v>66.61</v>
      </c>
      <c r="V7" s="28">
        <v>56.85</v>
      </c>
      <c r="W7" s="28">
        <v>46.62</v>
      </c>
      <c r="X7" s="28">
        <v>43.21</v>
      </c>
      <c r="Y7" s="28">
        <v>36.03</v>
      </c>
      <c r="Z7" s="29"/>
      <c r="AA7" s="30">
        <v>46.049166666666679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67.304000000000002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67.304000000000002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0.68300000000000005</v>
      </c>
      <c r="F13" s="52">
        <v>1.111</v>
      </c>
      <c r="G13" s="52">
        <v>2.4319999999999999</v>
      </c>
      <c r="H13" s="52">
        <v>2.681</v>
      </c>
      <c r="I13" s="52">
        <v>2.7040000000000002</v>
      </c>
      <c r="J13" s="52">
        <v>4.1909999999999998</v>
      </c>
      <c r="K13" s="52">
        <v>6.1429999999999998</v>
      </c>
      <c r="L13" s="52">
        <v>7.7810000000000006</v>
      </c>
      <c r="M13" s="52">
        <v>8.0079999999999991</v>
      </c>
      <c r="N13" s="52">
        <v>10.781000000000001</v>
      </c>
      <c r="O13" s="52">
        <v>9.8620000000000019</v>
      </c>
      <c r="P13" s="52">
        <v>10.887</v>
      </c>
      <c r="Q13" s="52">
        <v>18.108999999999998</v>
      </c>
      <c r="R13" s="52">
        <v>16.747</v>
      </c>
      <c r="S13" s="52">
        <v>14.47</v>
      </c>
      <c r="T13" s="52">
        <v>13.202999999999999</v>
      </c>
      <c r="U13" s="52">
        <v>14.004</v>
      </c>
      <c r="V13" s="52">
        <v>15.236999999999998</v>
      </c>
      <c r="W13" s="52">
        <v>12.627000000000002</v>
      </c>
      <c r="X13" s="52">
        <v>10.459</v>
      </c>
      <c r="Y13" s="52">
        <v>8.1589999999999989</v>
      </c>
      <c r="Z13" s="53"/>
      <c r="AA13" s="54">
        <f>SUM(B13:Z13)</f>
        <v>190.27899999999997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0.68300000000000005</v>
      </c>
      <c r="F14" s="57">
        <f t="shared" si="0"/>
        <v>1.111</v>
      </c>
      <c r="G14" s="57">
        <f t="shared" si="0"/>
        <v>2.4319999999999999</v>
      </c>
      <c r="H14" s="57">
        <f t="shared" si="0"/>
        <v>69.984999999999999</v>
      </c>
      <c r="I14" s="57">
        <f t="shared" si="0"/>
        <v>2.7040000000000002</v>
      </c>
      <c r="J14" s="57">
        <f t="shared" si="0"/>
        <v>4.1909999999999998</v>
      </c>
      <c r="K14" s="57">
        <f t="shared" si="0"/>
        <v>6.1429999999999998</v>
      </c>
      <c r="L14" s="57">
        <f t="shared" si="0"/>
        <v>7.7810000000000006</v>
      </c>
      <c r="M14" s="57">
        <f t="shared" si="0"/>
        <v>8.0079999999999991</v>
      </c>
      <c r="N14" s="57">
        <f t="shared" si="0"/>
        <v>10.781000000000001</v>
      </c>
      <c r="O14" s="57">
        <f t="shared" si="0"/>
        <v>9.8620000000000019</v>
      </c>
      <c r="P14" s="57">
        <f t="shared" si="0"/>
        <v>10.887</v>
      </c>
      <c r="Q14" s="57">
        <f t="shared" si="0"/>
        <v>18.108999999999998</v>
      </c>
      <c r="R14" s="57">
        <f t="shared" si="0"/>
        <v>16.747</v>
      </c>
      <c r="S14" s="57">
        <f t="shared" si="0"/>
        <v>14.47</v>
      </c>
      <c r="T14" s="57">
        <f t="shared" si="0"/>
        <v>13.202999999999999</v>
      </c>
      <c r="U14" s="57">
        <f t="shared" si="0"/>
        <v>14.004</v>
      </c>
      <c r="V14" s="57">
        <f t="shared" si="0"/>
        <v>15.236999999999998</v>
      </c>
      <c r="W14" s="57">
        <f t="shared" si="0"/>
        <v>12.627000000000002</v>
      </c>
      <c r="X14" s="57">
        <f t="shared" si="0"/>
        <v>10.459</v>
      </c>
      <c r="Y14" s="57">
        <f t="shared" si="0"/>
        <v>8.1589999999999989</v>
      </c>
      <c r="Z14" s="58" t="str">
        <f t="shared" si="0"/>
        <v/>
      </c>
      <c r="AA14" s="59">
        <f>SUM(AA9:AA13)</f>
        <v>257.58299999999997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0.65300000000000002</v>
      </c>
      <c r="C17" s="67">
        <v>0.32800000000000001</v>
      </c>
      <c r="D17" s="67">
        <v>0.68500000000000005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1.6660000000000001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0.65300000000000002</v>
      </c>
      <c r="C22" s="83">
        <f t="shared" si="1"/>
        <v>0.32800000000000001</v>
      </c>
      <c r="D22" s="83">
        <f t="shared" si="1"/>
        <v>0.68500000000000005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1.6660000000000001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0.65300000000000002</v>
      </c>
      <c r="C26" s="72">
        <v>0.32800000000000001</v>
      </c>
      <c r="D26" s="72">
        <v>0.68500000000000005</v>
      </c>
      <c r="E26" s="72">
        <v>0.68300000000000005</v>
      </c>
      <c r="F26" s="72">
        <v>1.111</v>
      </c>
      <c r="G26" s="72">
        <v>2.4319999999999999</v>
      </c>
      <c r="H26" s="72">
        <v>69.984999999999999</v>
      </c>
      <c r="I26" s="72">
        <v>2.7040000000000002</v>
      </c>
      <c r="J26" s="72">
        <v>4.1909999999999998</v>
      </c>
      <c r="K26" s="72">
        <v>6.1429999999999998</v>
      </c>
      <c r="L26" s="72">
        <v>7.7809999999999997</v>
      </c>
      <c r="M26" s="72">
        <v>8.0079999999999991</v>
      </c>
      <c r="N26" s="72">
        <v>10.781000000000001</v>
      </c>
      <c r="O26" s="72">
        <v>9.8620000000000001</v>
      </c>
      <c r="P26" s="72">
        <v>10.887</v>
      </c>
      <c r="Q26" s="72">
        <v>18.109000000000002</v>
      </c>
      <c r="R26" s="72">
        <v>16.747</v>
      </c>
      <c r="S26" s="72">
        <v>14.47</v>
      </c>
      <c r="T26" s="72">
        <v>13.202999999999999</v>
      </c>
      <c r="U26" s="72">
        <v>14.004</v>
      </c>
      <c r="V26" s="72">
        <v>15.237</v>
      </c>
      <c r="W26" s="72">
        <v>12.627000000000001</v>
      </c>
      <c r="X26" s="72">
        <v>10.459</v>
      </c>
      <c r="Y26" s="72">
        <v>8.1590000000000007</v>
      </c>
      <c r="Z26" s="73"/>
      <c r="AA26" s="74">
        <f>SUM(B26:Z26)</f>
        <v>259.24899999999997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0.65300000000000002</v>
      </c>
      <c r="C28" s="57">
        <f t="shared" si="2"/>
        <v>0.32800000000000001</v>
      </c>
      <c r="D28" s="57">
        <f t="shared" si="2"/>
        <v>0.68500000000000005</v>
      </c>
      <c r="E28" s="57">
        <f t="shared" si="2"/>
        <v>0.68300000000000005</v>
      </c>
      <c r="F28" s="57">
        <f t="shared" si="2"/>
        <v>1.111</v>
      </c>
      <c r="G28" s="57">
        <f t="shared" si="2"/>
        <v>2.4319999999999999</v>
      </c>
      <c r="H28" s="57">
        <f t="shared" si="2"/>
        <v>69.984999999999999</v>
      </c>
      <c r="I28" s="57">
        <f t="shared" si="2"/>
        <v>2.7040000000000002</v>
      </c>
      <c r="J28" s="57">
        <f t="shared" si="2"/>
        <v>4.1909999999999998</v>
      </c>
      <c r="K28" s="57">
        <f t="shared" si="2"/>
        <v>6.1429999999999998</v>
      </c>
      <c r="L28" s="57">
        <f t="shared" si="2"/>
        <v>7.7809999999999997</v>
      </c>
      <c r="M28" s="57">
        <f t="shared" si="2"/>
        <v>8.0079999999999991</v>
      </c>
      <c r="N28" s="57">
        <f t="shared" si="2"/>
        <v>10.781000000000001</v>
      </c>
      <c r="O28" s="57">
        <f t="shared" si="2"/>
        <v>9.8620000000000001</v>
      </c>
      <c r="P28" s="57">
        <f t="shared" si="2"/>
        <v>10.887</v>
      </c>
      <c r="Q28" s="57">
        <f t="shared" si="2"/>
        <v>18.109000000000002</v>
      </c>
      <c r="R28" s="57">
        <f t="shared" si="2"/>
        <v>16.747</v>
      </c>
      <c r="S28" s="57">
        <f t="shared" si="2"/>
        <v>14.47</v>
      </c>
      <c r="T28" s="57">
        <f t="shared" si="2"/>
        <v>13.202999999999999</v>
      </c>
      <c r="U28" s="57">
        <f t="shared" si="2"/>
        <v>14.004</v>
      </c>
      <c r="V28" s="57">
        <f t="shared" si="2"/>
        <v>15.237</v>
      </c>
      <c r="W28" s="57">
        <f t="shared" si="2"/>
        <v>12.627000000000001</v>
      </c>
      <c r="X28" s="57">
        <f t="shared" si="2"/>
        <v>10.459</v>
      </c>
      <c r="Y28" s="57">
        <f t="shared" si="2"/>
        <v>8.1590000000000007</v>
      </c>
      <c r="Z28" s="58">
        <f t="shared" si="2"/>
        <v>0</v>
      </c>
      <c r="AA28" s="59">
        <f t="shared" si="2"/>
        <v>259.24899999999997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0.65300000000000002</v>
      </c>
      <c r="C39" s="83">
        <f t="shared" ref="C39:Z39" si="6">SUM(C10:C13)+C22+C36</f>
        <v>0.32800000000000001</v>
      </c>
      <c r="D39" s="83">
        <f t="shared" si="6"/>
        <v>0.68500000000000005</v>
      </c>
      <c r="E39" s="83">
        <f t="shared" si="6"/>
        <v>0.68300000000000005</v>
      </c>
      <c r="F39" s="83">
        <f t="shared" si="6"/>
        <v>1.111</v>
      </c>
      <c r="G39" s="83">
        <f t="shared" si="6"/>
        <v>2.4319999999999999</v>
      </c>
      <c r="H39" s="83">
        <f t="shared" si="6"/>
        <v>69.984999999999999</v>
      </c>
      <c r="I39" s="83">
        <f t="shared" si="6"/>
        <v>2.7040000000000002</v>
      </c>
      <c r="J39" s="83">
        <f t="shared" si="6"/>
        <v>4.1909999999999998</v>
      </c>
      <c r="K39" s="83">
        <f t="shared" si="6"/>
        <v>6.1429999999999998</v>
      </c>
      <c r="L39" s="83">
        <f t="shared" si="6"/>
        <v>7.7810000000000006</v>
      </c>
      <c r="M39" s="83">
        <f t="shared" si="6"/>
        <v>8.0079999999999991</v>
      </c>
      <c r="N39" s="83">
        <f t="shared" si="6"/>
        <v>10.781000000000001</v>
      </c>
      <c r="O39" s="83">
        <f t="shared" si="6"/>
        <v>9.8620000000000019</v>
      </c>
      <c r="P39" s="83">
        <f t="shared" si="6"/>
        <v>10.887</v>
      </c>
      <c r="Q39" s="83">
        <f t="shared" si="6"/>
        <v>18.108999999999998</v>
      </c>
      <c r="R39" s="83">
        <f t="shared" si="6"/>
        <v>16.747</v>
      </c>
      <c r="S39" s="83">
        <f t="shared" si="6"/>
        <v>14.47</v>
      </c>
      <c r="T39" s="83">
        <f t="shared" si="6"/>
        <v>13.202999999999999</v>
      </c>
      <c r="U39" s="83">
        <f t="shared" si="6"/>
        <v>14.004</v>
      </c>
      <c r="V39" s="83">
        <f t="shared" si="6"/>
        <v>15.236999999999998</v>
      </c>
      <c r="W39" s="83">
        <f t="shared" si="6"/>
        <v>12.627000000000002</v>
      </c>
      <c r="X39" s="83">
        <f t="shared" si="6"/>
        <v>10.459</v>
      </c>
      <c r="Y39" s="83">
        <f t="shared" si="6"/>
        <v>8.1589999999999989</v>
      </c>
      <c r="Z39" s="84">
        <f t="shared" si="6"/>
        <v>0</v>
      </c>
      <c r="AA39" s="96">
        <f>SUM(B39:Z39)</f>
        <v>259.24900000000002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2020-11-17T21:37:00Z</dcterms:created>
  <dcterms:modified xsi:type="dcterms:W3CDTF">2020-11-17T21:37:01Z</dcterms:modified>
</cp:coreProperties>
</file>