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[1]SPOT_Orders_OverView_01!$A$18:$A$27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<sst xmlns="http://schemas.openxmlformats.org/spreadsheetml/2006/main" count="74" uniqueCount="41">
  <si>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16/11/2020 23:19:38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</si>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</sst>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0.39500000000000002</c:v>
                </c:pt>
                <c:pt idx="5">
                  <c:v>0.29499999999999998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0.20399999999999999</c:v>
                </c:pt>
                <c:pt idx="1">
                  <c:v>0.52500000000000002</c:v>
                </c:pt>
                <c:pt idx="2">
                  <c:v>0.68600000000000005</c:v>
                </c:pt>
                <c:pt idx="3">
                  <c:v>0.73199999999999998</c:v>
                </c:pt>
                <c:pt idx="4">
                  <c:v>0.67999999999999994</c:v>
                </c:pt>
                <c:pt idx="5">
                  <c:v>0.37</c:v>
                </c:pt>
                <c:pt idx="6">
                  <c:v>1.4139999999999999</c:v>
                </c:pt>
                <c:pt idx="7">
                  <c:v>1.02</c:v>
                </c:pt>
                <c:pt idx="8">
                  <c:v>0.68100000000000005</c:v>
                </c:pt>
                <c:pt idx="9">
                  <c:v>1.5260000000000002</c:v>
                </c:pt>
                <c:pt idx="10">
                  <c:v>1.1099999999999999</c:v>
                </c:pt>
                <c:pt idx="11">
                  <c:v>1.403</c:v>
                </c:pt>
                <c:pt idx="12">
                  <c:v>2.6239999999999997</c:v>
                </c:pt>
                <c:pt idx="13">
                  <c:v>2.794</c:v>
                </c:pt>
                <c:pt idx="14">
                  <c:v>1.625</c:v>
                </c:pt>
                <c:pt idx="15">
                  <c:v>1.7809999999999999</c:v>
                </c:pt>
                <c:pt idx="16">
                  <c:v>2.5920000000000001</c:v>
                </c:pt>
                <c:pt idx="17">
                  <c:v>3.67</c:v>
                </c:pt>
                <c:pt idx="18">
                  <c:v>6.7430000000000003</c:v>
                </c:pt>
                <c:pt idx="19">
                  <c:v>3.9010000000000002</c:v>
                </c:pt>
                <c:pt idx="20">
                  <c:v>2.2080000000000002</c:v>
                </c:pt>
                <c:pt idx="21">
                  <c:v>2.145</c:v>
                </c:pt>
                <c:pt idx="22">
                  <c:v>1.67</c:v>
                </c:pt>
                <c:pt idx="23">
                  <c:v>1.444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6043056"/>
        <c:axId val="3160434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0.93100000000000005</c:v>
                </c:pt>
                <c:pt idx="1">
                  <c:v>0.85899999999999999</c:v>
                </c:pt>
                <c:pt idx="2">
                  <c:v>1.02</c:v>
                </c:pt>
                <c:pt idx="3">
                  <c:v>1.0649999999999999</c:v>
                </c:pt>
                <c:pt idx="4">
                  <c:v>1.014</c:v>
                </c:pt>
                <c:pt idx="5">
                  <c:v>1</c:v>
                </c:pt>
                <c:pt idx="6">
                  <c:v>2.0870000000000002</c:v>
                </c:pt>
                <c:pt idx="7">
                  <c:v>1.363</c:v>
                </c:pt>
                <c:pt idx="8">
                  <c:v>1.702</c:v>
                </c:pt>
                <c:pt idx="9">
                  <c:v>2.722</c:v>
                </c:pt>
                <c:pt idx="10">
                  <c:v>2.1379999999999999</c:v>
                </c:pt>
                <c:pt idx="11">
                  <c:v>2.5990000000000002</c:v>
                </c:pt>
                <c:pt idx="12">
                  <c:v>3.4809999999999999</c:v>
                </c:pt>
                <c:pt idx="13">
                  <c:v>3.4790000000000001</c:v>
                </c:pt>
                <c:pt idx="14">
                  <c:v>2.4780000000000002</c:v>
                </c:pt>
                <c:pt idx="15">
                  <c:v>2.7949999999999999</c:v>
                </c:pt>
                <c:pt idx="16">
                  <c:v>3.774</c:v>
                </c:pt>
                <c:pt idx="17">
                  <c:v>4.1829999999999998</c:v>
                </c:pt>
                <c:pt idx="18">
                  <c:v>6.7480000000000002</c:v>
                </c:pt>
                <c:pt idx="19">
                  <c:v>3.9009999999999998</c:v>
                </c:pt>
                <c:pt idx="20">
                  <c:v>2.2080000000000002</c:v>
                </c:pt>
                <c:pt idx="21">
                  <c:v>2.145</c:v>
                </c:pt>
                <c:pt idx="22">
                  <c:v>1.67</c:v>
                </c:pt>
                <c:pt idx="23">
                  <c:v>1.444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043056"/>
        <c:axId val="3160434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41.26</c:v>
                </c:pt>
                <c:pt idx="1">
                  <c:v>39.479999999999997</c:v>
                </c:pt>
                <c:pt idx="2">
                  <c:v>34</c:v>
                </c:pt>
                <c:pt idx="3">
                  <c:v>35.29</c:v>
                </c:pt>
                <c:pt idx="4">
                  <c:v>32.049999999999997</c:v>
                </c:pt>
                <c:pt idx="5">
                  <c:v>41.26</c:v>
                </c:pt>
                <c:pt idx="6">
                  <c:v>50</c:v>
                </c:pt>
                <c:pt idx="7">
                  <c:v>68.11</c:v>
                </c:pt>
                <c:pt idx="8">
                  <c:v>71.2</c:v>
                </c:pt>
                <c:pt idx="9">
                  <c:v>71.89</c:v>
                </c:pt>
                <c:pt idx="10">
                  <c:v>70.2</c:v>
                </c:pt>
                <c:pt idx="11">
                  <c:v>71</c:v>
                </c:pt>
                <c:pt idx="12">
                  <c:v>69.099999999999994</c:v>
                </c:pt>
                <c:pt idx="13">
                  <c:v>69.099999999999994</c:v>
                </c:pt>
                <c:pt idx="14">
                  <c:v>71.3</c:v>
                </c:pt>
                <c:pt idx="15">
                  <c:v>72.14</c:v>
                </c:pt>
                <c:pt idx="16">
                  <c:v>75.13</c:v>
                </c:pt>
                <c:pt idx="17">
                  <c:v>85.9</c:v>
                </c:pt>
                <c:pt idx="18">
                  <c:v>84.51</c:v>
                </c:pt>
                <c:pt idx="19">
                  <c:v>74.33</c:v>
                </c:pt>
                <c:pt idx="20">
                  <c:v>68.55</c:v>
                </c:pt>
                <c:pt idx="21">
                  <c:v>61.52</c:v>
                </c:pt>
                <c:pt idx="22">
                  <c:v>44.38</c:v>
                </c:pt>
                <c:pt idx="23">
                  <c:v>34.36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044232"/>
        <c:axId val="316043840"/>
      </c:lineChart>
      <c:catAx>
        <c:axId val="316043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043448"/>
        <c:crosses val="autoZero"/>
        <c:auto val="1"/>
        <c:lblAlgn val="ctr"/>
        <c:lblOffset val="100"/>
        <c:noMultiLvlLbl val="0"/>
      </c:catAx>
      <c:valAx>
        <c:axId val="316043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043056"/>
        <c:crosses val="autoZero"/>
        <c:crossBetween val="between"/>
      </c:valAx>
      <c:valAx>
        <c:axId val="316043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044232"/>
        <c:crosses val="max"/>
        <c:crossBetween val="between"/>
      </c:valAx>
      <c:catAx>
        <c:axId val="316044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6043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c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44152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0.69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43.548000000000009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12.568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1.792</v>
          </cell>
        </row>
        <row r="33">
          <cell r="C33">
            <v>0.46100000000000002</v>
          </cell>
        </row>
        <row r="34">
          <cell r="C34">
            <v>32.045999999999999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22.507000000000001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B7">
            <v>41.26</v>
          </cell>
          <cell r="C7">
            <v>39.479999999999997</v>
          </cell>
          <cell r="D7">
            <v>34</v>
          </cell>
          <cell r="E7">
            <v>35.29</v>
          </cell>
          <cell r="F7">
            <v>32.049999999999997</v>
          </cell>
          <cell r="G7">
            <v>41.26</v>
          </cell>
          <cell r="H7">
            <v>50</v>
          </cell>
          <cell r="I7">
            <v>68.11</v>
          </cell>
          <cell r="J7">
            <v>71.2</v>
          </cell>
          <cell r="K7">
            <v>71.89</v>
          </cell>
          <cell r="L7">
            <v>70.2</v>
          </cell>
          <cell r="M7">
            <v>71</v>
          </cell>
          <cell r="N7">
            <v>69.099999999999994</v>
          </cell>
          <cell r="O7">
            <v>69.099999999999994</v>
          </cell>
          <cell r="P7">
            <v>71.3</v>
          </cell>
          <cell r="Q7">
            <v>72.14</v>
          </cell>
          <cell r="R7">
            <v>75.13</v>
          </cell>
          <cell r="S7">
            <v>85.9</v>
          </cell>
          <cell r="T7">
            <v>84.51</v>
          </cell>
          <cell r="U7">
            <v>74.33</v>
          </cell>
          <cell r="V7">
            <v>68.55</v>
          </cell>
          <cell r="W7">
            <v>61.52</v>
          </cell>
          <cell r="X7">
            <v>44.38</v>
          </cell>
          <cell r="Y7">
            <v>34.36</v>
          </cell>
        </row>
        <row r="38">
          <cell r="B38">
            <v>0.39500000000000002</v>
          </cell>
          <cell r="G38">
            <v>0.29499999999999998</v>
          </cell>
        </row>
        <row r="59">
          <cell r="B59">
            <v>0.20399999999999999</v>
          </cell>
          <cell r="C59">
            <v>0.52500000000000002</v>
          </cell>
          <cell r="D59">
            <v>0.68600000000000005</v>
          </cell>
          <cell r="E59">
            <v>0.73199999999999998</v>
          </cell>
          <cell r="F59">
            <v>0.67999999999999994</v>
          </cell>
          <cell r="G59">
            <v>0.37</v>
          </cell>
          <cell r="H59">
            <v>1.4139999999999999</v>
          </cell>
          <cell r="I59">
            <v>1.02</v>
          </cell>
          <cell r="J59">
            <v>0.68100000000000005</v>
          </cell>
          <cell r="K59">
            <v>1.5260000000000002</v>
          </cell>
          <cell r="L59">
            <v>1.1099999999999999</v>
          </cell>
          <cell r="M59">
            <v>1.403</v>
          </cell>
          <cell r="N59">
            <v>2.6239999999999997</v>
          </cell>
          <cell r="O59">
            <v>2.794</v>
          </cell>
          <cell r="P59">
            <v>1.625</v>
          </cell>
          <cell r="Q59">
            <v>1.7809999999999999</v>
          </cell>
          <cell r="R59">
            <v>2.5920000000000001</v>
          </cell>
          <cell r="S59">
            <v>3.67</v>
          </cell>
          <cell r="T59">
            <v>6.7430000000000003</v>
          </cell>
          <cell r="U59">
            <v>3.9010000000000002</v>
          </cell>
          <cell r="V59">
            <v>2.2080000000000002</v>
          </cell>
          <cell r="W59">
            <v>2.145</v>
          </cell>
          <cell r="X59">
            <v>1.67</v>
          </cell>
          <cell r="Y59">
            <v>1.444</v>
          </cell>
        </row>
        <row r="66">
          <cell r="B66">
            <v>0.33200000000000002</v>
          </cell>
          <cell r="C66">
            <v>0.33400000000000002</v>
          </cell>
          <cell r="D66">
            <v>0.33400000000000002</v>
          </cell>
          <cell r="E66">
            <v>0.33300000000000002</v>
          </cell>
          <cell r="F66">
            <v>0.33400000000000002</v>
          </cell>
          <cell r="G66">
            <v>0.33500000000000002</v>
          </cell>
          <cell r="H66">
            <v>0.67300000000000004</v>
          </cell>
          <cell r="I66">
            <v>0.34300000000000003</v>
          </cell>
          <cell r="J66">
            <v>1.0209999999999999</v>
          </cell>
          <cell r="K66">
            <v>1.196</v>
          </cell>
          <cell r="L66">
            <v>1.0279999999999998</v>
          </cell>
          <cell r="M66">
            <v>1.196</v>
          </cell>
          <cell r="N66">
            <v>0.85699999999999998</v>
          </cell>
          <cell r="O66">
            <v>0.68500000000000005</v>
          </cell>
          <cell r="P66">
            <v>0.85299999999999998</v>
          </cell>
          <cell r="Q66">
            <v>1.014</v>
          </cell>
          <cell r="R66">
            <v>1.1819999999999999</v>
          </cell>
          <cell r="S66">
            <v>0.51300000000000001</v>
          </cell>
          <cell r="T66">
            <v>5.0000000000000001E-3</v>
          </cell>
        </row>
      </sheetData>
      <sheetData sheetId="13">
        <row r="59">
          <cell r="F59">
            <v>0.18</v>
          </cell>
          <cell r="H59">
            <v>1.1859999999999999</v>
          </cell>
          <cell r="J59">
            <v>0.85799999999999998</v>
          </cell>
          <cell r="K59">
            <v>1.978</v>
          </cell>
          <cell r="L59">
            <v>1.1960000000000002</v>
          </cell>
          <cell r="N59">
            <v>2.3540000000000001</v>
          </cell>
          <cell r="O59">
            <v>2.2600000000000002</v>
          </cell>
          <cell r="P59">
            <v>1.446</v>
          </cell>
          <cell r="Q59">
            <v>1.4279999999999999</v>
          </cell>
          <cell r="R59">
            <v>2.399</v>
          </cell>
          <cell r="S59">
            <v>2.5860000000000003</v>
          </cell>
          <cell r="T59">
            <v>3.6079999999999997</v>
          </cell>
          <cell r="U59">
            <v>0.83599999999999997</v>
          </cell>
          <cell r="W59">
            <v>0.192</v>
          </cell>
        </row>
        <row r="64">
          <cell r="M64">
            <v>1.792</v>
          </cell>
        </row>
        <row r="65">
          <cell r="D65">
            <v>0.2</v>
          </cell>
          <cell r="E65">
            <v>0.26100000000000001</v>
          </cell>
        </row>
        <row r="66">
          <cell r="B66">
            <v>0.93100000000000005</v>
          </cell>
          <cell r="C66">
            <v>0.85899999999999999</v>
          </cell>
          <cell r="D66">
            <v>0.82</v>
          </cell>
          <cell r="E66">
            <v>0.80400000000000005</v>
          </cell>
          <cell r="F66">
            <v>0.83399999999999996</v>
          </cell>
          <cell r="G66">
            <v>1</v>
          </cell>
          <cell r="H66">
            <v>0.90100000000000002</v>
          </cell>
          <cell r="I66">
            <v>1.363</v>
          </cell>
          <cell r="J66">
            <v>0.84399999999999997</v>
          </cell>
          <cell r="K66">
            <v>0.74399999999999999</v>
          </cell>
          <cell r="L66">
            <v>0.94199999999999995</v>
          </cell>
          <cell r="M66">
            <v>0.80700000000000005</v>
          </cell>
          <cell r="N66">
            <v>1.127</v>
          </cell>
          <cell r="O66">
            <v>1.2190000000000001</v>
          </cell>
          <cell r="P66">
            <v>1.032</v>
          </cell>
          <cell r="Q66">
            <v>1.367</v>
          </cell>
          <cell r="R66">
            <v>1.375</v>
          </cell>
          <cell r="S66">
            <v>1.597</v>
          </cell>
          <cell r="T66">
            <v>3.14</v>
          </cell>
          <cell r="U66">
            <v>3.0649999999999999</v>
          </cell>
          <cell r="V66">
            <v>2.2080000000000002</v>
          </cell>
          <cell r="W66">
            <v>1.9530000000000001</v>
          </cell>
          <cell r="X66">
            <v>1.67</v>
          </cell>
          <cell r="Y66">
            <v>1.444</v>
          </cell>
        </row>
      </sheetData>
      <sheetData sheetId="14">
        <row r="7">
          <cell r="B7">
            <v>41.26</v>
          </cell>
          <cell r="C7">
            <v>39.479999999999997</v>
          </cell>
          <cell r="D7">
            <v>34</v>
          </cell>
          <cell r="E7">
            <v>35.29</v>
          </cell>
          <cell r="F7">
            <v>32.049999999999997</v>
          </cell>
          <cell r="G7">
            <v>41.26</v>
          </cell>
          <cell r="H7">
            <v>50</v>
          </cell>
          <cell r="I7">
            <v>68.11</v>
          </cell>
          <cell r="J7">
            <v>71.2</v>
          </cell>
          <cell r="K7">
            <v>71.89</v>
          </cell>
          <cell r="L7">
            <v>70.2</v>
          </cell>
          <cell r="M7">
            <v>71</v>
          </cell>
          <cell r="N7">
            <v>69.099999999999994</v>
          </cell>
          <cell r="O7">
            <v>69.099999999999994</v>
          </cell>
          <cell r="P7">
            <v>71.3</v>
          </cell>
          <cell r="Q7">
            <v>72.14</v>
          </cell>
          <cell r="R7">
            <v>75.13</v>
          </cell>
          <cell r="S7">
            <v>85.9</v>
          </cell>
          <cell r="T7">
            <v>84.51</v>
          </cell>
          <cell r="U7">
            <v>74.33</v>
          </cell>
          <cell r="V7">
            <v>68.55</v>
          </cell>
          <cell r="W7">
            <v>61.52</v>
          </cell>
          <cell r="X7">
            <v>44.38</v>
          </cell>
          <cell r="Y7">
            <v>34.36</v>
          </cell>
        </row>
      </sheetData>
      <sheetData sheetId="15"/>
      <sheetData sheetId="16">
        <row r="5">
          <cell r="A5" t="str">
            <v>ELPEDISON</v>
          </cell>
        </row>
        <row r="6">
          <cell r="A6" t="str">
            <v>INACCESS</v>
          </cell>
        </row>
        <row r="7">
          <cell r="A7" t="str">
            <v>KORINTHOS_POWER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RENOPTIPOWER</v>
          </cell>
        </row>
        <row r="11">
          <cell r="A11" t="str">
            <v>SOLARENERGY</v>
          </cell>
        </row>
        <row r="12">
          <cell r="A12" t="str">
            <v>WATT_AND_VOLT</v>
          </cell>
        </row>
        <row r="18">
          <cell r="A18" t="str">
            <v>ELPEDISON</v>
          </cell>
        </row>
        <row r="19">
          <cell r="A19" t="str">
            <v>HERON</v>
          </cell>
        </row>
        <row r="20">
          <cell r="A20" t="str">
            <v>INACCESS</v>
          </cell>
        </row>
        <row r="21">
          <cell r="A21" t="str">
            <v>KORINTHOS_POWER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SOLARENERGY</v>
          </cell>
        </row>
        <row r="26">
          <cell r="A26" t="str">
            <v>WATT_AND_VOLT</v>
          </cell>
        </row>
      </sheetData>
      <sheetData sheetId="17"/>
      <sheetData sheetId="18"/>
      <sheetData sheetId="19"/>
      <sheetData sheetId="20"/>
      <sheetData sheetId="24"/>
      <sheetData sheetId="25"/>
      <sheetData sheetId="26"/>
      <sheetData sheetId="27"/>
      <sheetData sheetId="28"/>
      <sheetData sheetId="29"/>
      <sheetData sheetId="30">
        <row r="4">
          <cell r="B4">
            <v>44152</v>
          </cell>
        </row>
      </sheetData>
      <sheetData sheetId="31"/>
      <sheetData sheetId="32"/>
      <sheetData sheetId="33"/>
      <sheetData sheetId="34"/>
      <sheetData sheetId="35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6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7">
        <row r="2">
          <cell r="C2">
            <v>44153</v>
          </cell>
        </row>
      </sheetData>
      <sheetData sheetId="38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39">
        <row r="2">
          <cell r="C2">
            <v>44153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8"/>
      <sheetData sheetId="49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0"/>
      <sheetData sheetId="51"/>
      <sheetData sheetId="52"/>
      <sheetData sheetId="53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4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5"/>
      <sheetData sheetId="56"/>
      <sheetData sheetId="57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31" sqref="B31:Z3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0.93100000000000005</v>
      </c>
      <c r="C4" s="18">
        <v>0.85899999999999999</v>
      </c>
      <c r="D4" s="18">
        <v>1.02</v>
      </c>
      <c r="E4" s="18">
        <v>1.0649999999999999</v>
      </c>
      <c r="F4" s="18">
        <v>1.014</v>
      </c>
      <c r="G4" s="18">
        <v>1</v>
      </c>
      <c r="H4" s="18">
        <v>2.0870000000000002</v>
      </c>
      <c r="I4" s="18">
        <v>1.363</v>
      </c>
      <c r="J4" s="18">
        <v>1.702</v>
      </c>
      <c r="K4" s="18">
        <v>2.722</v>
      </c>
      <c r="L4" s="18">
        <v>2.1379999999999999</v>
      </c>
      <c r="M4" s="18">
        <v>2.5990000000000002</v>
      </c>
      <c r="N4" s="18">
        <v>3.4809999999999999</v>
      </c>
      <c r="O4" s="18">
        <v>3.4790000000000001</v>
      </c>
      <c r="P4" s="18">
        <v>2.4780000000000002</v>
      </c>
      <c r="Q4" s="18">
        <v>2.7949999999999999</v>
      </c>
      <c r="R4" s="18">
        <v>3.774</v>
      </c>
      <c r="S4" s="18">
        <v>4.1829999999999998</v>
      </c>
      <c r="T4" s="18">
        <v>6.7480000000000002</v>
      </c>
      <c r="U4" s="18">
        <v>3.9009999999999998</v>
      </c>
      <c r="V4" s="18">
        <v>2.2080000000000002</v>
      </c>
      <c r="W4" s="18">
        <v>2.145</v>
      </c>
      <c r="X4" s="18">
        <v>1.67</v>
      </c>
      <c r="Y4" s="18">
        <v>1.444</v>
      </c>
      <c r="Z4" s="19"/>
      <c r="AA4" s="20">
        <f>SUM(B4:Z4)</f>
        <v>56.806000000000004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41.26</v>
      </c>
      <c r="C7" s="28">
        <v>39.479999999999997</v>
      </c>
      <c r="D7" s="28">
        <v>34</v>
      </c>
      <c r="E7" s="28">
        <v>35.29</v>
      </c>
      <c r="F7" s="28">
        <v>32.049999999999997</v>
      </c>
      <c r="G7" s="28">
        <v>41.26</v>
      </c>
      <c r="H7" s="28">
        <v>50</v>
      </c>
      <c r="I7" s="28">
        <v>68.11</v>
      </c>
      <c r="J7" s="28">
        <v>71.2</v>
      </c>
      <c r="K7" s="28">
        <v>71.89</v>
      </c>
      <c r="L7" s="28">
        <v>70.2</v>
      </c>
      <c r="M7" s="28">
        <v>71</v>
      </c>
      <c r="N7" s="28">
        <v>69.099999999999994</v>
      </c>
      <c r="O7" s="28">
        <v>69.099999999999994</v>
      </c>
      <c r="P7" s="28">
        <v>71.3</v>
      </c>
      <c r="Q7" s="28">
        <v>72.14</v>
      </c>
      <c r="R7" s="28">
        <v>75.13</v>
      </c>
      <c r="S7" s="28">
        <v>85.9</v>
      </c>
      <c r="T7" s="28">
        <v>84.51</v>
      </c>
      <c r="U7" s="28">
        <v>74.33</v>
      </c>
      <c r="V7" s="28">
        <v>68.55</v>
      </c>
      <c r="W7" s="28">
        <v>61.52</v>
      </c>
      <c r="X7" s="28">
        <v>44.38</v>
      </c>
      <c r="Y7" s="28">
        <v>34.36</v>
      </c>
      <c r="Z7" s="29"/>
      <c r="AA7" s="30">
        <f>IF(SUM(GR_MAINLAND_MCP_SUM_SELL)&lt;&gt;0,AVERAGEIF(GR_MAINLAND_MCP_SUM_SELL,"&lt;&gt;"""),"")</f>
        <v>59.835833333333333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0.39500000000000002</v>
      </c>
      <c r="C11" s="47"/>
      <c r="D11" s="47"/>
      <c r="E11" s="47"/>
      <c r="F11" s="47"/>
      <c r="G11" s="47">
        <v>0.29499999999999998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0.69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0.20399999999999999</v>
      </c>
      <c r="C13" s="52">
        <v>0.52500000000000002</v>
      </c>
      <c r="D13" s="52">
        <v>0.68600000000000005</v>
      </c>
      <c r="E13" s="52">
        <v>0.73199999999999998</v>
      </c>
      <c r="F13" s="52">
        <v>0.67999999999999994</v>
      </c>
      <c r="G13" s="52">
        <v>0.37</v>
      </c>
      <c r="H13" s="52">
        <v>1.4139999999999999</v>
      </c>
      <c r="I13" s="52">
        <v>1.02</v>
      </c>
      <c r="J13" s="52">
        <v>0.68100000000000005</v>
      </c>
      <c r="K13" s="52">
        <v>1.5260000000000002</v>
      </c>
      <c r="L13" s="52">
        <v>1.1099999999999999</v>
      </c>
      <c r="M13" s="52">
        <v>1.403</v>
      </c>
      <c r="N13" s="52">
        <v>2.6239999999999997</v>
      </c>
      <c r="O13" s="52">
        <v>2.794</v>
      </c>
      <c r="P13" s="52">
        <v>1.625</v>
      </c>
      <c r="Q13" s="52">
        <v>1.7809999999999999</v>
      </c>
      <c r="R13" s="52">
        <v>2.5920000000000001</v>
      </c>
      <c r="S13" s="52">
        <v>3.67</v>
      </c>
      <c r="T13" s="52">
        <v>6.7430000000000003</v>
      </c>
      <c r="U13" s="52">
        <v>3.9010000000000002</v>
      </c>
      <c r="V13" s="52">
        <v>2.2080000000000002</v>
      </c>
      <c r="W13" s="52">
        <v>2.145</v>
      </c>
      <c r="X13" s="52">
        <v>1.67</v>
      </c>
      <c r="Y13" s="52">
        <v>1.444</v>
      </c>
      <c r="Z13" s="53"/>
      <c r="AA13" s="54">
        <f>SUM(B13:Z13)</f>
        <v>43.548000000000009</v>
      </c>
    </row>
    <row r="14" spans="1:27" ht="30" customHeight="1" thickBot="1" x14ac:dyDescent="0.25">
      <c r="A14" s="55" t="s">
        <v>10</v>
      </c>
      <c r="B14" s="56">
        <f>IF(LEN(B$2)&gt;0,SUM(B10:B13),"")</f>
        <v>0.59899999999999998</v>
      </c>
      <c r="C14" s="57">
        <f t="shared" ref="C14:Z14" si="0">IF(LEN(C$2)&gt;0,SUM(C10:C13),"")</f>
        <v>0.52500000000000002</v>
      </c>
      <c r="D14" s="57">
        <f t="shared" si="0"/>
        <v>0.68600000000000005</v>
      </c>
      <c r="E14" s="57">
        <f t="shared" si="0"/>
        <v>0.73199999999999998</v>
      </c>
      <c r="F14" s="57">
        <f t="shared" si="0"/>
        <v>0.67999999999999994</v>
      </c>
      <c r="G14" s="57">
        <f t="shared" si="0"/>
        <v>0.66500000000000004</v>
      </c>
      <c r="H14" s="57">
        <f t="shared" si="0"/>
        <v>1.4139999999999999</v>
      </c>
      <c r="I14" s="57">
        <f t="shared" si="0"/>
        <v>1.02</v>
      </c>
      <c r="J14" s="57">
        <f t="shared" si="0"/>
        <v>0.68100000000000005</v>
      </c>
      <c r="K14" s="57">
        <f t="shared" si="0"/>
        <v>1.5260000000000002</v>
      </c>
      <c r="L14" s="57">
        <f t="shared" si="0"/>
        <v>1.1099999999999999</v>
      </c>
      <c r="M14" s="57">
        <f t="shared" si="0"/>
        <v>1.403</v>
      </c>
      <c r="N14" s="57">
        <f t="shared" si="0"/>
        <v>2.6239999999999997</v>
      </c>
      <c r="O14" s="57">
        <f t="shared" si="0"/>
        <v>2.794</v>
      </c>
      <c r="P14" s="57">
        <f t="shared" si="0"/>
        <v>1.625</v>
      </c>
      <c r="Q14" s="57">
        <f t="shared" si="0"/>
        <v>1.7809999999999999</v>
      </c>
      <c r="R14" s="57">
        <f t="shared" si="0"/>
        <v>2.5920000000000001</v>
      </c>
      <c r="S14" s="57">
        <f t="shared" si="0"/>
        <v>3.67</v>
      </c>
      <c r="T14" s="57">
        <f t="shared" si="0"/>
        <v>6.7430000000000003</v>
      </c>
      <c r="U14" s="57">
        <f t="shared" si="0"/>
        <v>3.9010000000000002</v>
      </c>
      <c r="V14" s="57">
        <f t="shared" si="0"/>
        <v>2.2080000000000002</v>
      </c>
      <c r="W14" s="57">
        <f t="shared" si="0"/>
        <v>2.145</v>
      </c>
      <c r="X14" s="57">
        <f t="shared" si="0"/>
        <v>1.67</v>
      </c>
      <c r="Y14" s="57">
        <f t="shared" si="0"/>
        <v>1.444</v>
      </c>
      <c r="Z14" s="58" t="str">
        <f t="shared" si="0"/>
        <v/>
      </c>
      <c r="AA14" s="59">
        <f>SUM(AA9:AA13)</f>
        <v>44.238000000000007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0.33200000000000002</v>
      </c>
      <c r="C19" s="76">
        <v>0.33400000000000002</v>
      </c>
      <c r="D19" s="76">
        <v>0.33400000000000002</v>
      </c>
      <c r="E19" s="76">
        <v>0.33300000000000002</v>
      </c>
      <c r="F19" s="76">
        <v>0.33400000000000002</v>
      </c>
      <c r="G19" s="76">
        <v>0.33500000000000002</v>
      </c>
      <c r="H19" s="76">
        <v>0.67300000000000004</v>
      </c>
      <c r="I19" s="76">
        <v>0.34300000000000003</v>
      </c>
      <c r="J19" s="76">
        <v>1.0209999999999999</v>
      </c>
      <c r="K19" s="76">
        <v>1.196</v>
      </c>
      <c r="L19" s="76">
        <v>1.0279999999999998</v>
      </c>
      <c r="M19" s="76">
        <v>1.196</v>
      </c>
      <c r="N19" s="76">
        <v>0.85699999999999998</v>
      </c>
      <c r="O19" s="76">
        <v>0.68500000000000005</v>
      </c>
      <c r="P19" s="76">
        <v>0.85299999999999998</v>
      </c>
      <c r="Q19" s="76">
        <v>1.014</v>
      </c>
      <c r="R19" s="76">
        <v>1.1819999999999999</v>
      </c>
      <c r="S19" s="76">
        <v>0.51300000000000001</v>
      </c>
      <c r="T19" s="76">
        <v>5.0000000000000001E-3</v>
      </c>
      <c r="U19" s="76"/>
      <c r="V19" s="76"/>
      <c r="W19" s="76"/>
      <c r="X19" s="76"/>
      <c r="Y19" s="76"/>
      <c r="Z19" s="73"/>
      <c r="AA19" s="74">
        <f>SUM(B19:Z19)</f>
        <v>12.568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0.33200000000000002</v>
      </c>
      <c r="C22" s="83">
        <f t="shared" ref="C22:Z22" si="1">IF(LEN(C$2)&gt;0,SUM(C17:C21),"")</f>
        <v>0.33400000000000002</v>
      </c>
      <c r="D22" s="83">
        <f t="shared" si="1"/>
        <v>0.33400000000000002</v>
      </c>
      <c r="E22" s="83">
        <f t="shared" si="1"/>
        <v>0.33300000000000002</v>
      </c>
      <c r="F22" s="83">
        <f t="shared" si="1"/>
        <v>0.33400000000000002</v>
      </c>
      <c r="G22" s="83">
        <f t="shared" si="1"/>
        <v>0.33500000000000002</v>
      </c>
      <c r="H22" s="83">
        <f t="shared" si="1"/>
        <v>0.67300000000000004</v>
      </c>
      <c r="I22" s="83">
        <f t="shared" si="1"/>
        <v>0.34300000000000003</v>
      </c>
      <c r="J22" s="83">
        <f t="shared" si="1"/>
        <v>1.0209999999999999</v>
      </c>
      <c r="K22" s="83">
        <f t="shared" si="1"/>
        <v>1.196</v>
      </c>
      <c r="L22" s="83">
        <f t="shared" si="1"/>
        <v>1.0279999999999998</v>
      </c>
      <c r="M22" s="83">
        <f t="shared" si="1"/>
        <v>1.196</v>
      </c>
      <c r="N22" s="83">
        <f t="shared" si="1"/>
        <v>0.85699999999999998</v>
      </c>
      <c r="O22" s="83">
        <f t="shared" si="1"/>
        <v>0.68500000000000005</v>
      </c>
      <c r="P22" s="83">
        <f t="shared" si="1"/>
        <v>0.85299999999999998</v>
      </c>
      <c r="Q22" s="83">
        <f t="shared" si="1"/>
        <v>1.014</v>
      </c>
      <c r="R22" s="83">
        <f t="shared" si="1"/>
        <v>1.1819999999999999</v>
      </c>
      <c r="S22" s="83">
        <f t="shared" si="1"/>
        <v>0.51300000000000001</v>
      </c>
      <c r="T22" s="83">
        <f t="shared" si="1"/>
        <v>5.0000000000000001E-3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12.568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0.93100000000000005</v>
      </c>
      <c r="C26" s="72">
        <v>0.85899999999999999</v>
      </c>
      <c r="D26" s="72">
        <v>1.02</v>
      </c>
      <c r="E26" s="72">
        <v>1.0649999999999999</v>
      </c>
      <c r="F26" s="72">
        <v>1.014</v>
      </c>
      <c r="G26" s="72">
        <v>1</v>
      </c>
      <c r="H26" s="72">
        <v>2.0870000000000002</v>
      </c>
      <c r="I26" s="72">
        <v>1.363</v>
      </c>
      <c r="J26" s="72">
        <v>1.702</v>
      </c>
      <c r="K26" s="72">
        <v>2.722</v>
      </c>
      <c r="L26" s="72">
        <v>2.1379999999999999</v>
      </c>
      <c r="M26" s="72">
        <v>2.5990000000000002</v>
      </c>
      <c r="N26" s="72">
        <v>3.4809999999999999</v>
      </c>
      <c r="O26" s="72">
        <v>3.4790000000000001</v>
      </c>
      <c r="P26" s="72">
        <v>2.4780000000000002</v>
      </c>
      <c r="Q26" s="72">
        <v>2.7949999999999999</v>
      </c>
      <c r="R26" s="72">
        <v>3.774</v>
      </c>
      <c r="S26" s="72">
        <v>4.1829999999999998</v>
      </c>
      <c r="T26" s="72">
        <v>6.7480000000000002</v>
      </c>
      <c r="U26" s="72">
        <v>3.9009999999999998</v>
      </c>
      <c r="V26" s="72">
        <v>2.2080000000000002</v>
      </c>
      <c r="W26" s="72">
        <v>2.145</v>
      </c>
      <c r="X26" s="72">
        <v>1.67</v>
      </c>
      <c r="Y26" s="72">
        <v>1.444</v>
      </c>
      <c r="Z26" s="73"/>
      <c r="AA26" s="74">
        <f>SUM(B26:Z26)</f>
        <v>56.806000000000004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0.93100000000000005</v>
      </c>
      <c r="C28" s="57">
        <f t="shared" ref="C28:Z28" si="2">IF(LEN(C$2)&gt;0,SUM(C25:C27),"")</f>
        <v>0.85899999999999999</v>
      </c>
      <c r="D28" s="57">
        <f t="shared" si="2"/>
        <v>1.02</v>
      </c>
      <c r="E28" s="57">
        <f t="shared" si="2"/>
        <v>1.0649999999999999</v>
      </c>
      <c r="F28" s="57">
        <f t="shared" si="2"/>
        <v>1.014</v>
      </c>
      <c r="G28" s="57">
        <f t="shared" si="2"/>
        <v>1</v>
      </c>
      <c r="H28" s="57">
        <f t="shared" si="2"/>
        <v>2.0870000000000002</v>
      </c>
      <c r="I28" s="57">
        <f t="shared" si="2"/>
        <v>1.363</v>
      </c>
      <c r="J28" s="57">
        <f t="shared" si="2"/>
        <v>1.702</v>
      </c>
      <c r="K28" s="57">
        <f t="shared" si="2"/>
        <v>2.722</v>
      </c>
      <c r="L28" s="57">
        <f t="shared" si="2"/>
        <v>2.1379999999999999</v>
      </c>
      <c r="M28" s="57">
        <f t="shared" si="2"/>
        <v>2.5990000000000002</v>
      </c>
      <c r="N28" s="57">
        <f t="shared" si="2"/>
        <v>3.4809999999999999</v>
      </c>
      <c r="O28" s="57">
        <f t="shared" si="2"/>
        <v>3.4790000000000001</v>
      </c>
      <c r="P28" s="57">
        <f t="shared" si="2"/>
        <v>2.4780000000000002</v>
      </c>
      <c r="Q28" s="57">
        <f t="shared" si="2"/>
        <v>2.7949999999999999</v>
      </c>
      <c r="R28" s="57">
        <f t="shared" si="2"/>
        <v>3.774</v>
      </c>
      <c r="S28" s="57">
        <f t="shared" si="2"/>
        <v>4.1829999999999998</v>
      </c>
      <c r="T28" s="57">
        <f t="shared" si="2"/>
        <v>6.7480000000000002</v>
      </c>
      <c r="U28" s="57">
        <f t="shared" si="2"/>
        <v>3.9009999999999998</v>
      </c>
      <c r="V28" s="57">
        <f t="shared" si="2"/>
        <v>2.2080000000000002</v>
      </c>
      <c r="W28" s="57">
        <f t="shared" si="2"/>
        <v>2.145</v>
      </c>
      <c r="X28" s="57">
        <f t="shared" si="2"/>
        <v>1.67</v>
      </c>
      <c r="Y28" s="57">
        <f t="shared" si="2"/>
        <v>1.444</v>
      </c>
      <c r="Z28" s="58" t="str">
        <f t="shared" si="2"/>
        <v/>
      </c>
      <c r="AA28" s="59">
        <f>SUM(AA25:AA27)</f>
        <v>56.806000000000004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0.93100000000000005</v>
      </c>
      <c r="C39" s="83">
        <f t="shared" ref="C39:Z39" si="6">IF(LEN(C$2)&gt;0,C14+C22+C36,"")</f>
        <v>0.85899999999999999</v>
      </c>
      <c r="D39" s="83">
        <f t="shared" si="6"/>
        <v>1.02</v>
      </c>
      <c r="E39" s="83">
        <f t="shared" si="6"/>
        <v>1.0649999999999999</v>
      </c>
      <c r="F39" s="83">
        <f t="shared" si="6"/>
        <v>1.014</v>
      </c>
      <c r="G39" s="83">
        <f t="shared" si="6"/>
        <v>1</v>
      </c>
      <c r="H39" s="83">
        <f t="shared" si="6"/>
        <v>2.0869999999999997</v>
      </c>
      <c r="I39" s="83">
        <f t="shared" si="6"/>
        <v>1.363</v>
      </c>
      <c r="J39" s="83">
        <f t="shared" si="6"/>
        <v>1.702</v>
      </c>
      <c r="K39" s="83">
        <f t="shared" si="6"/>
        <v>2.7220000000000004</v>
      </c>
      <c r="L39" s="83">
        <f t="shared" si="6"/>
        <v>2.1379999999999999</v>
      </c>
      <c r="M39" s="83">
        <f t="shared" si="6"/>
        <v>2.5990000000000002</v>
      </c>
      <c r="N39" s="83">
        <f t="shared" si="6"/>
        <v>3.4809999999999999</v>
      </c>
      <c r="O39" s="83">
        <f t="shared" si="6"/>
        <v>3.4790000000000001</v>
      </c>
      <c r="P39" s="83">
        <f t="shared" si="6"/>
        <v>2.4779999999999998</v>
      </c>
      <c r="Q39" s="83">
        <f t="shared" si="6"/>
        <v>2.7949999999999999</v>
      </c>
      <c r="R39" s="83">
        <f t="shared" si="6"/>
        <v>3.774</v>
      </c>
      <c r="S39" s="83">
        <f t="shared" si="6"/>
        <v>4.1829999999999998</v>
      </c>
      <c r="T39" s="83">
        <f t="shared" si="6"/>
        <v>6.7480000000000002</v>
      </c>
      <c r="U39" s="83">
        <f t="shared" si="6"/>
        <v>3.9010000000000002</v>
      </c>
      <c r="V39" s="83">
        <f t="shared" si="6"/>
        <v>2.2080000000000002</v>
      </c>
      <c r="W39" s="83">
        <f t="shared" si="6"/>
        <v>2.145</v>
      </c>
      <c r="X39" s="83">
        <f t="shared" si="6"/>
        <v>1.67</v>
      </c>
      <c r="Y39" s="83">
        <f t="shared" si="6"/>
        <v>1.444</v>
      </c>
      <c r="Z39" s="84" t="str">
        <f t="shared" si="6"/>
        <v/>
      </c>
      <c r="AA39" s="96">
        <f>SUM(B39:Z39)</f>
        <v>56.806000000000012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44152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0.93100000000000005</v>
      </c>
      <c r="C4" s="18">
        <v>0.85899999999999999</v>
      </c>
      <c r="D4" s="18">
        <v>1.02</v>
      </c>
      <c r="E4" s="18">
        <v>1.0649999999999999</v>
      </c>
      <c r="F4" s="18">
        <v>1.014</v>
      </c>
      <c r="G4" s="18">
        <v>1</v>
      </c>
      <c r="H4" s="18">
        <v>2.0870000000000002</v>
      </c>
      <c r="I4" s="18">
        <v>1.363</v>
      </c>
      <c r="J4" s="18">
        <v>1.702</v>
      </c>
      <c r="K4" s="18">
        <v>2.722</v>
      </c>
      <c r="L4" s="18">
        <v>2.1379999999999999</v>
      </c>
      <c r="M4" s="18">
        <v>2.5990000000000002</v>
      </c>
      <c r="N4" s="18">
        <v>3.4809999999999999</v>
      </c>
      <c r="O4" s="18">
        <v>3.4790000000000001</v>
      </c>
      <c r="P4" s="18">
        <v>2.4780000000000002</v>
      </c>
      <c r="Q4" s="18">
        <v>2.7949999999999999</v>
      </c>
      <c r="R4" s="18">
        <v>3.774</v>
      </c>
      <c r="S4" s="18">
        <v>4.1829999999999998</v>
      </c>
      <c r="T4" s="18">
        <v>6.7480000000000002</v>
      </c>
      <c r="U4" s="18">
        <v>3.9009999999999998</v>
      </c>
      <c r="V4" s="18">
        <v>2.2080000000000002</v>
      </c>
      <c r="W4" s="18">
        <v>2.145</v>
      </c>
      <c r="X4" s="18">
        <v>1.67</v>
      </c>
      <c r="Y4" s="18">
        <v>1.444</v>
      </c>
      <c r="Z4" s="19"/>
      <c r="AA4" s="20">
        <f>SUM(B4:Z4)</f>
        <v>56.806000000000004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41.26</v>
      </c>
      <c r="C7" s="28">
        <v>39.479999999999997</v>
      </c>
      <c r="D7" s="28">
        <v>34</v>
      </c>
      <c r="E7" s="28">
        <v>35.29</v>
      </c>
      <c r="F7" s="28">
        <v>32.049999999999997</v>
      </c>
      <c r="G7" s="28">
        <v>41.26</v>
      </c>
      <c r="H7" s="28">
        <v>50</v>
      </c>
      <c r="I7" s="28">
        <v>68.11</v>
      </c>
      <c r="J7" s="28">
        <v>71.2</v>
      </c>
      <c r="K7" s="28">
        <v>71.89</v>
      </c>
      <c r="L7" s="28">
        <v>70.2</v>
      </c>
      <c r="M7" s="28">
        <v>71</v>
      </c>
      <c r="N7" s="28">
        <v>69.099999999999994</v>
      </c>
      <c r="O7" s="28">
        <v>69.099999999999994</v>
      </c>
      <c r="P7" s="28">
        <v>71.3</v>
      </c>
      <c r="Q7" s="28">
        <v>72.14</v>
      </c>
      <c r="R7" s="28">
        <v>75.13</v>
      </c>
      <c r="S7" s="28">
        <v>85.9</v>
      </c>
      <c r="T7" s="28">
        <v>84.51</v>
      </c>
      <c r="U7" s="28">
        <v>74.33</v>
      </c>
      <c r="V7" s="28">
        <v>68.55</v>
      </c>
      <c r="W7" s="28">
        <v>61.52</v>
      </c>
      <c r="X7" s="28">
        <v>44.38</v>
      </c>
      <c r="Y7" s="28">
        <v>34.36</v>
      </c>
      <c r="Z7" s="29"/>
      <c r="AA7" s="30">
        <v>59.835833333333333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0.18</v>
      </c>
      <c r="G13" s="52"/>
      <c r="H13" s="52">
        <v>1.1859999999999999</v>
      </c>
      <c r="I13" s="52"/>
      <c r="J13" s="52">
        <v>0.85799999999999998</v>
      </c>
      <c r="K13" s="52">
        <v>1.978</v>
      </c>
      <c r="L13" s="52">
        <v>1.1960000000000002</v>
      </c>
      <c r="M13" s="52"/>
      <c r="N13" s="52">
        <v>2.3540000000000001</v>
      </c>
      <c r="O13" s="52">
        <v>2.2600000000000002</v>
      </c>
      <c r="P13" s="52">
        <v>1.446</v>
      </c>
      <c r="Q13" s="52">
        <v>1.4279999999999999</v>
      </c>
      <c r="R13" s="52">
        <v>2.399</v>
      </c>
      <c r="S13" s="52">
        <v>2.5860000000000003</v>
      </c>
      <c r="T13" s="52">
        <v>3.6079999999999997</v>
      </c>
      <c r="U13" s="52">
        <v>0.83599999999999997</v>
      </c>
      <c r="V13" s="52"/>
      <c r="W13" s="52">
        <v>0.192</v>
      </c>
      <c r="X13" s="52"/>
      <c r="Y13" s="52"/>
      <c r="Z13" s="53"/>
      <c r="AA13" s="54">
        <f>SUM(B13:Z13)</f>
        <v>22.507000000000001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0.18</v>
      </c>
      <c r="G14" s="57">
        <f t="shared" si="0"/>
        <v>0</v>
      </c>
      <c r="H14" s="57">
        <f t="shared" si="0"/>
        <v>1.1859999999999999</v>
      </c>
      <c r="I14" s="57">
        <f t="shared" si="0"/>
        <v>0</v>
      </c>
      <c r="J14" s="57">
        <f t="shared" si="0"/>
        <v>0.85799999999999998</v>
      </c>
      <c r="K14" s="57">
        <f t="shared" si="0"/>
        <v>1.978</v>
      </c>
      <c r="L14" s="57">
        <f t="shared" si="0"/>
        <v>1.1960000000000002</v>
      </c>
      <c r="M14" s="57">
        <f t="shared" si="0"/>
        <v>0</v>
      </c>
      <c r="N14" s="57">
        <f t="shared" si="0"/>
        <v>2.3540000000000001</v>
      </c>
      <c r="O14" s="57">
        <f t="shared" si="0"/>
        <v>2.2600000000000002</v>
      </c>
      <c r="P14" s="57">
        <f t="shared" si="0"/>
        <v>1.446</v>
      </c>
      <c r="Q14" s="57">
        <f t="shared" si="0"/>
        <v>1.4279999999999999</v>
      </c>
      <c r="R14" s="57">
        <f t="shared" si="0"/>
        <v>2.399</v>
      </c>
      <c r="S14" s="57">
        <f t="shared" si="0"/>
        <v>2.5860000000000003</v>
      </c>
      <c r="T14" s="57">
        <f t="shared" si="0"/>
        <v>3.6079999999999997</v>
      </c>
      <c r="U14" s="57">
        <f t="shared" si="0"/>
        <v>0.83599999999999997</v>
      </c>
      <c r="V14" s="57">
        <f t="shared" si="0"/>
        <v>0</v>
      </c>
      <c r="W14" s="57">
        <f t="shared" si="0"/>
        <v>0.192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22.507000000000001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>
        <v>1.792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1.792</v>
      </c>
    </row>
    <row r="18" spans="1:27" ht="24.95" customHeight="1" x14ac:dyDescent="0.2">
      <c r="A18" s="70" t="s">
        <v>13</v>
      </c>
      <c r="B18" s="71"/>
      <c r="C18" s="72"/>
      <c r="D18" s="72">
        <v>0.2</v>
      </c>
      <c r="E18" s="72">
        <v>0.26100000000000001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0.46100000000000002</v>
      </c>
    </row>
    <row r="19" spans="1:27" ht="24.95" customHeight="1" x14ac:dyDescent="0.2">
      <c r="A19" s="70" t="s">
        <v>14</v>
      </c>
      <c r="B19" s="75">
        <v>0.93100000000000005</v>
      </c>
      <c r="C19" s="76">
        <v>0.85899999999999999</v>
      </c>
      <c r="D19" s="76">
        <v>0.82</v>
      </c>
      <c r="E19" s="76">
        <v>0.80400000000000005</v>
      </c>
      <c r="F19" s="76">
        <v>0.83399999999999996</v>
      </c>
      <c r="G19" s="76">
        <v>1</v>
      </c>
      <c r="H19" s="76">
        <v>0.90100000000000002</v>
      </c>
      <c r="I19" s="76">
        <v>1.363</v>
      </c>
      <c r="J19" s="76">
        <v>0.84399999999999997</v>
      </c>
      <c r="K19" s="76">
        <v>0.74399999999999999</v>
      </c>
      <c r="L19" s="76">
        <v>0.94199999999999995</v>
      </c>
      <c r="M19" s="76">
        <v>0.80700000000000005</v>
      </c>
      <c r="N19" s="76">
        <v>1.127</v>
      </c>
      <c r="O19" s="76">
        <v>1.2190000000000001</v>
      </c>
      <c r="P19" s="76">
        <v>1.032</v>
      </c>
      <c r="Q19" s="76">
        <v>1.367</v>
      </c>
      <c r="R19" s="76">
        <v>1.375</v>
      </c>
      <c r="S19" s="76">
        <v>1.597</v>
      </c>
      <c r="T19" s="76">
        <v>3.14</v>
      </c>
      <c r="U19" s="76">
        <v>3.0649999999999999</v>
      </c>
      <c r="V19" s="76">
        <v>2.2080000000000002</v>
      </c>
      <c r="W19" s="76">
        <v>1.9530000000000001</v>
      </c>
      <c r="X19" s="76">
        <v>1.67</v>
      </c>
      <c r="Y19" s="76">
        <v>1.444</v>
      </c>
      <c r="Z19" s="73"/>
      <c r="AA19" s="74">
        <f>SUM(B19:Z19)</f>
        <v>32.045999999999999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0.93100000000000005</v>
      </c>
      <c r="C22" s="83">
        <f t="shared" si="1"/>
        <v>0.85899999999999999</v>
      </c>
      <c r="D22" s="83">
        <f t="shared" si="1"/>
        <v>1.02</v>
      </c>
      <c r="E22" s="83">
        <f t="shared" si="1"/>
        <v>1.0649999999999999</v>
      </c>
      <c r="F22" s="83">
        <f t="shared" si="1"/>
        <v>0.83399999999999996</v>
      </c>
      <c r="G22" s="83">
        <f t="shared" si="1"/>
        <v>1</v>
      </c>
      <c r="H22" s="83">
        <f t="shared" si="1"/>
        <v>0.90100000000000002</v>
      </c>
      <c r="I22" s="83">
        <f t="shared" si="1"/>
        <v>1.363</v>
      </c>
      <c r="J22" s="83">
        <f t="shared" si="1"/>
        <v>0.84399999999999997</v>
      </c>
      <c r="K22" s="83">
        <f t="shared" si="1"/>
        <v>0.74399999999999999</v>
      </c>
      <c r="L22" s="83">
        <f t="shared" si="1"/>
        <v>0.94199999999999995</v>
      </c>
      <c r="M22" s="83">
        <f t="shared" si="1"/>
        <v>2.5990000000000002</v>
      </c>
      <c r="N22" s="83">
        <f t="shared" si="1"/>
        <v>1.127</v>
      </c>
      <c r="O22" s="83">
        <f t="shared" si="1"/>
        <v>1.2190000000000001</v>
      </c>
      <c r="P22" s="83">
        <f t="shared" si="1"/>
        <v>1.032</v>
      </c>
      <c r="Q22" s="83">
        <f t="shared" si="1"/>
        <v>1.367</v>
      </c>
      <c r="R22" s="83">
        <f t="shared" si="1"/>
        <v>1.375</v>
      </c>
      <c r="S22" s="83">
        <f t="shared" si="1"/>
        <v>1.597</v>
      </c>
      <c r="T22" s="83">
        <f t="shared" si="1"/>
        <v>3.14</v>
      </c>
      <c r="U22" s="83">
        <f t="shared" si="1"/>
        <v>3.0649999999999999</v>
      </c>
      <c r="V22" s="83">
        <f t="shared" si="1"/>
        <v>2.2080000000000002</v>
      </c>
      <c r="W22" s="83">
        <f t="shared" si="1"/>
        <v>1.9530000000000001</v>
      </c>
      <c r="X22" s="83">
        <f t="shared" si="1"/>
        <v>1.67</v>
      </c>
      <c r="Y22" s="83">
        <f t="shared" si="1"/>
        <v>1.444</v>
      </c>
      <c r="Z22" s="84">
        <f t="shared" si="1"/>
        <v>0</v>
      </c>
      <c r="AA22" s="85">
        <f t="shared" si="1"/>
        <v>34.298999999999999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0.93100000000000005</v>
      </c>
      <c r="C26" s="72">
        <v>0.85899999999999999</v>
      </c>
      <c r="D26" s="72">
        <v>1.02</v>
      </c>
      <c r="E26" s="72">
        <v>1.0649999999999999</v>
      </c>
      <c r="F26" s="72">
        <v>1.014</v>
      </c>
      <c r="G26" s="72">
        <v>1</v>
      </c>
      <c r="H26" s="72">
        <v>2.0870000000000002</v>
      </c>
      <c r="I26" s="72">
        <v>1.363</v>
      </c>
      <c r="J26" s="72">
        <v>1.702</v>
      </c>
      <c r="K26" s="72">
        <v>2.722</v>
      </c>
      <c r="L26" s="72">
        <v>2.1379999999999999</v>
      </c>
      <c r="M26" s="72">
        <v>2.5990000000000002</v>
      </c>
      <c r="N26" s="72">
        <v>3.4809999999999999</v>
      </c>
      <c r="O26" s="72">
        <v>3.4790000000000001</v>
      </c>
      <c r="P26" s="72">
        <v>2.4780000000000002</v>
      </c>
      <c r="Q26" s="72">
        <v>2.7949999999999999</v>
      </c>
      <c r="R26" s="72">
        <v>3.774</v>
      </c>
      <c r="S26" s="72">
        <v>4.1829999999999998</v>
      </c>
      <c r="T26" s="72">
        <v>6.7480000000000002</v>
      </c>
      <c r="U26" s="72">
        <v>3.9009999999999998</v>
      </c>
      <c r="V26" s="72">
        <v>2.2080000000000002</v>
      </c>
      <c r="W26" s="72">
        <v>2.145</v>
      </c>
      <c r="X26" s="72">
        <v>1.67</v>
      </c>
      <c r="Y26" s="72">
        <v>1.444</v>
      </c>
      <c r="Z26" s="73"/>
      <c r="AA26" s="74">
        <f>SUM(B26:Z26)</f>
        <v>56.806000000000004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0.93100000000000005</v>
      </c>
      <c r="C28" s="57">
        <f t="shared" si="2"/>
        <v>0.85899999999999999</v>
      </c>
      <c r="D28" s="57">
        <f t="shared" si="2"/>
        <v>1.02</v>
      </c>
      <c r="E28" s="57">
        <f t="shared" si="2"/>
        <v>1.0649999999999999</v>
      </c>
      <c r="F28" s="57">
        <f t="shared" si="2"/>
        <v>1.014</v>
      </c>
      <c r="G28" s="57">
        <f t="shared" si="2"/>
        <v>1</v>
      </c>
      <c r="H28" s="57">
        <f t="shared" si="2"/>
        <v>2.0870000000000002</v>
      </c>
      <c r="I28" s="57">
        <f t="shared" si="2"/>
        <v>1.363</v>
      </c>
      <c r="J28" s="57">
        <f t="shared" si="2"/>
        <v>1.702</v>
      </c>
      <c r="K28" s="57">
        <f t="shared" si="2"/>
        <v>2.722</v>
      </c>
      <c r="L28" s="57">
        <f t="shared" si="2"/>
        <v>2.1379999999999999</v>
      </c>
      <c r="M28" s="57">
        <f t="shared" si="2"/>
        <v>2.5990000000000002</v>
      </c>
      <c r="N28" s="57">
        <f t="shared" si="2"/>
        <v>3.4809999999999999</v>
      </c>
      <c r="O28" s="57">
        <f t="shared" si="2"/>
        <v>3.4790000000000001</v>
      </c>
      <c r="P28" s="57">
        <f t="shared" si="2"/>
        <v>2.4780000000000002</v>
      </c>
      <c r="Q28" s="57">
        <f t="shared" si="2"/>
        <v>2.7949999999999999</v>
      </c>
      <c r="R28" s="57">
        <f t="shared" si="2"/>
        <v>3.774</v>
      </c>
      <c r="S28" s="57">
        <f t="shared" si="2"/>
        <v>4.1829999999999998</v>
      </c>
      <c r="T28" s="57">
        <f t="shared" si="2"/>
        <v>6.7480000000000002</v>
      </c>
      <c r="U28" s="57">
        <f t="shared" si="2"/>
        <v>3.9009999999999998</v>
      </c>
      <c r="V28" s="57">
        <f t="shared" si="2"/>
        <v>2.2080000000000002</v>
      </c>
      <c r="W28" s="57">
        <f t="shared" si="2"/>
        <v>2.145</v>
      </c>
      <c r="X28" s="57">
        <f t="shared" si="2"/>
        <v>1.67</v>
      </c>
      <c r="Y28" s="57">
        <f t="shared" si="2"/>
        <v>1.444</v>
      </c>
      <c r="Z28" s="58">
        <f t="shared" si="2"/>
        <v>0</v>
      </c>
      <c r="AA28" s="59">
        <f t="shared" si="2"/>
        <v>56.806000000000004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0.93100000000000005</v>
      </c>
      <c r="C39" s="83">
        <f t="shared" ref="C39:Z39" si="6">SUM(C10:C13)+C22+C36</f>
        <v>0.85899999999999999</v>
      </c>
      <c r="D39" s="83">
        <f t="shared" si="6"/>
        <v>1.02</v>
      </c>
      <c r="E39" s="83">
        <f t="shared" si="6"/>
        <v>1.0649999999999999</v>
      </c>
      <c r="F39" s="83">
        <f t="shared" si="6"/>
        <v>1.014</v>
      </c>
      <c r="G39" s="83">
        <f t="shared" si="6"/>
        <v>1</v>
      </c>
      <c r="H39" s="83">
        <f t="shared" si="6"/>
        <v>2.0869999999999997</v>
      </c>
      <c r="I39" s="83">
        <f t="shared" si="6"/>
        <v>1.363</v>
      </c>
      <c r="J39" s="83">
        <f t="shared" si="6"/>
        <v>1.702</v>
      </c>
      <c r="K39" s="83">
        <f t="shared" si="6"/>
        <v>2.722</v>
      </c>
      <c r="L39" s="83">
        <f t="shared" si="6"/>
        <v>2.1379999999999999</v>
      </c>
      <c r="M39" s="83">
        <f t="shared" si="6"/>
        <v>2.5990000000000002</v>
      </c>
      <c r="N39" s="83">
        <f t="shared" si="6"/>
        <v>3.4809999999999999</v>
      </c>
      <c r="O39" s="83">
        <f t="shared" si="6"/>
        <v>3.4790000000000001</v>
      </c>
      <c r="P39" s="83">
        <f t="shared" si="6"/>
        <v>2.4779999999999998</v>
      </c>
      <c r="Q39" s="83">
        <f t="shared" si="6"/>
        <v>2.7949999999999999</v>
      </c>
      <c r="R39" s="83">
        <f t="shared" si="6"/>
        <v>3.774</v>
      </c>
      <c r="S39" s="83">
        <f t="shared" si="6"/>
        <v>4.1829999999999998</v>
      </c>
      <c r="T39" s="83">
        <f t="shared" si="6"/>
        <v>6.7479999999999993</v>
      </c>
      <c r="U39" s="83">
        <f t="shared" si="6"/>
        <v>3.9009999999999998</v>
      </c>
      <c r="V39" s="83">
        <f t="shared" si="6"/>
        <v>2.2080000000000002</v>
      </c>
      <c r="W39" s="83">
        <f t="shared" si="6"/>
        <v>2.145</v>
      </c>
      <c r="X39" s="83">
        <f t="shared" si="6"/>
        <v>1.67</v>
      </c>
      <c r="Y39" s="83">
        <f t="shared" si="6"/>
        <v>1.444</v>
      </c>
      <c r="Z39" s="84">
        <f t="shared" si="6"/>
        <v>0</v>
      </c>
      <c r="AA39" s="96">
        <f>SUM(B39:Z39)</f>
        <v>56.806000000000004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2020-11-16T21:19:38Z</dcterms:created>
  <dcterms:modified xsi:type="dcterms:W3CDTF">2020-11-16T21:19:40Z</dcterms:modified>
</cp:coreProperties>
</file>