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[1]SPOT_Orders_OverView_01!$A$18:$A$27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<sst xmlns="http://schemas.openxmlformats.org/spreadsheetml/2006/main" count="74" uniqueCount="41">
  <si>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15/11/2020 23:15:47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</si>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</sst>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12.236000000000001</c:v>
                </c:pt>
                <c:pt idx="7">
                  <c:v>4.2629999999999999</c:v>
                </c:pt>
                <c:pt idx="8">
                  <c:v>10.669</c:v>
                </c:pt>
                <c:pt idx="9">
                  <c:v>12.327999999999999</c:v>
                </c:pt>
                <c:pt idx="10">
                  <c:v>13.905999999999999</c:v>
                </c:pt>
                <c:pt idx="11">
                  <c:v>12.83</c:v>
                </c:pt>
                <c:pt idx="12">
                  <c:v>12.609</c:v>
                </c:pt>
                <c:pt idx="13">
                  <c:v>13.128</c:v>
                </c:pt>
                <c:pt idx="14">
                  <c:v>13.561</c:v>
                </c:pt>
                <c:pt idx="19">
                  <c:v>16.847000000000001</c:v>
                </c:pt>
                <c:pt idx="20">
                  <c:v>16.952999999999999</c:v>
                </c:pt>
                <c:pt idx="21">
                  <c:v>17.762999999999998</c:v>
                </c:pt>
                <c:pt idx="22">
                  <c:v>15.92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1.294</c:v>
                </c:pt>
                <c:pt idx="1">
                  <c:v>7.484</c:v>
                </c:pt>
                <c:pt idx="2">
                  <c:v>7.120000000000001</c:v>
                </c:pt>
                <c:pt idx="3">
                  <c:v>8.1229999999999993</c:v>
                </c:pt>
                <c:pt idx="4">
                  <c:v>9.0660000000000007</c:v>
                </c:pt>
                <c:pt idx="5">
                  <c:v>8.5510000000000002</c:v>
                </c:pt>
                <c:pt idx="6">
                  <c:v>2.8000000000000001E-2</c:v>
                </c:pt>
                <c:pt idx="7">
                  <c:v>8.2970000000000006</c:v>
                </c:pt>
                <c:pt idx="8">
                  <c:v>7.0000000000000007E-2</c:v>
                </c:pt>
                <c:pt idx="9">
                  <c:v>4.7E-2</c:v>
                </c:pt>
                <c:pt idx="10">
                  <c:v>0.09</c:v>
                </c:pt>
                <c:pt idx="11">
                  <c:v>0.107</c:v>
                </c:pt>
                <c:pt idx="12">
                  <c:v>5.1999999999999998E-2</c:v>
                </c:pt>
                <c:pt idx="13">
                  <c:v>4.2999999999999997E-2</c:v>
                </c:pt>
                <c:pt idx="14">
                  <c:v>3.4000000000000002E-2</c:v>
                </c:pt>
                <c:pt idx="15">
                  <c:v>2.1999999999999999E-2</c:v>
                </c:pt>
                <c:pt idx="23">
                  <c:v>10.262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57193368"/>
        <c:axId val="157193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4.4459999999999997</c:v>
                </c:pt>
                <c:pt idx="1">
                  <c:v>7.484</c:v>
                </c:pt>
                <c:pt idx="2">
                  <c:v>7.12</c:v>
                </c:pt>
                <c:pt idx="3">
                  <c:v>8.1229999999999993</c:v>
                </c:pt>
                <c:pt idx="4">
                  <c:v>9.0660000000000007</c:v>
                </c:pt>
                <c:pt idx="5">
                  <c:v>8.6310000000000002</c:v>
                </c:pt>
                <c:pt idx="6">
                  <c:v>12.263999999999999</c:v>
                </c:pt>
                <c:pt idx="7">
                  <c:v>12.56</c:v>
                </c:pt>
                <c:pt idx="8">
                  <c:v>10.839</c:v>
                </c:pt>
                <c:pt idx="9">
                  <c:v>12.395</c:v>
                </c:pt>
                <c:pt idx="10">
                  <c:v>14.076000000000001</c:v>
                </c:pt>
                <c:pt idx="11">
                  <c:v>13.057</c:v>
                </c:pt>
                <c:pt idx="12">
                  <c:v>12.701000000000001</c:v>
                </c:pt>
                <c:pt idx="13">
                  <c:v>13.241</c:v>
                </c:pt>
                <c:pt idx="14">
                  <c:v>13.595000000000001</c:v>
                </c:pt>
                <c:pt idx="15">
                  <c:v>22.236999999999998</c:v>
                </c:pt>
                <c:pt idx="16">
                  <c:v>20.045999999999999</c:v>
                </c:pt>
                <c:pt idx="17">
                  <c:v>19.175999999999998</c:v>
                </c:pt>
                <c:pt idx="18">
                  <c:v>17.614000000000001</c:v>
                </c:pt>
                <c:pt idx="19">
                  <c:v>16.847000000000001</c:v>
                </c:pt>
                <c:pt idx="20">
                  <c:v>16.952999999999999</c:v>
                </c:pt>
                <c:pt idx="21">
                  <c:v>17.763000000000002</c:v>
                </c:pt>
                <c:pt idx="22">
                  <c:v>15.92</c:v>
                </c:pt>
                <c:pt idx="23">
                  <c:v>10.262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93368"/>
        <c:axId val="157193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34.53</c:v>
                </c:pt>
                <c:pt idx="1">
                  <c:v>32.659999999999997</c:v>
                </c:pt>
                <c:pt idx="2">
                  <c:v>31.78</c:v>
                </c:pt>
                <c:pt idx="3">
                  <c:v>31.56</c:v>
                </c:pt>
                <c:pt idx="4">
                  <c:v>31.95</c:v>
                </c:pt>
                <c:pt idx="5">
                  <c:v>46.78</c:v>
                </c:pt>
                <c:pt idx="6">
                  <c:v>54.13</c:v>
                </c:pt>
                <c:pt idx="7">
                  <c:v>76.819999999999993</c:v>
                </c:pt>
                <c:pt idx="8">
                  <c:v>57.57</c:v>
                </c:pt>
                <c:pt idx="9">
                  <c:v>60.25</c:v>
                </c:pt>
                <c:pt idx="10">
                  <c:v>48.15</c:v>
                </c:pt>
                <c:pt idx="11">
                  <c:v>47.94</c:v>
                </c:pt>
                <c:pt idx="12">
                  <c:v>47.35</c:v>
                </c:pt>
                <c:pt idx="13">
                  <c:v>46.86</c:v>
                </c:pt>
                <c:pt idx="14">
                  <c:v>58.01</c:v>
                </c:pt>
                <c:pt idx="15">
                  <c:v>38.07</c:v>
                </c:pt>
                <c:pt idx="16">
                  <c:v>56.21</c:v>
                </c:pt>
                <c:pt idx="17">
                  <c:v>80.040000000000006</c:v>
                </c:pt>
                <c:pt idx="18">
                  <c:v>80.02</c:v>
                </c:pt>
                <c:pt idx="19">
                  <c:v>77.92</c:v>
                </c:pt>
                <c:pt idx="20">
                  <c:v>78.510000000000005</c:v>
                </c:pt>
                <c:pt idx="21">
                  <c:v>68.7</c:v>
                </c:pt>
                <c:pt idx="22">
                  <c:v>53.72</c:v>
                </c:pt>
                <c:pt idx="23">
                  <c:v>53.83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94544"/>
        <c:axId val="157194152"/>
      </c:lineChart>
      <c:catAx>
        <c:axId val="15719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7193760"/>
        <c:crosses val="autoZero"/>
        <c:auto val="1"/>
        <c:lblAlgn val="ctr"/>
        <c:lblOffset val="100"/>
        <c:noMultiLvlLbl val="0"/>
      </c:catAx>
      <c:valAx>
        <c:axId val="15719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7193368"/>
        <c:crosses val="autoZero"/>
        <c:crossBetween val="between"/>
      </c:valAx>
      <c:valAx>
        <c:axId val="157194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7194544"/>
        <c:crosses val="max"/>
        <c:crossBetween val="between"/>
      </c:valAx>
      <c:catAx>
        <c:axId val="157194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57194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44151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173.01300000000003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60.690000000000005</v>
          </cell>
        </row>
        <row r="25">
          <cell r="C25">
            <v>0</v>
          </cell>
        </row>
        <row r="26">
          <cell r="C26">
            <v>3.6620000000000004</v>
          </cell>
        </row>
        <row r="27">
          <cell r="C27">
            <v>79.051000000000002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148.55700000000002</v>
          </cell>
        </row>
        <row r="34">
          <cell r="C34">
            <v>124.19000000000003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43.66899999999999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34.53</v>
          </cell>
          <cell r="C7">
            <v>32.659999999999997</v>
          </cell>
          <cell r="D7">
            <v>31.78</v>
          </cell>
          <cell r="E7">
            <v>31.56</v>
          </cell>
          <cell r="F7">
            <v>31.95</v>
          </cell>
          <cell r="G7">
            <v>46.78</v>
          </cell>
          <cell r="H7">
            <v>54.13</v>
          </cell>
          <cell r="I7">
            <v>76.819999999999993</v>
          </cell>
          <cell r="J7">
            <v>57.57</v>
          </cell>
          <cell r="K7">
            <v>60.25</v>
          </cell>
          <cell r="L7">
            <v>48.15</v>
          </cell>
          <cell r="M7">
            <v>47.94</v>
          </cell>
          <cell r="N7">
            <v>47.35</v>
          </cell>
          <cell r="O7">
            <v>46.86</v>
          </cell>
          <cell r="P7">
            <v>58.01</v>
          </cell>
          <cell r="Q7">
            <v>38.07</v>
          </cell>
          <cell r="R7">
            <v>56.21</v>
          </cell>
          <cell r="S7">
            <v>80.040000000000006</v>
          </cell>
          <cell r="T7">
            <v>80.02</v>
          </cell>
          <cell r="U7">
            <v>77.92</v>
          </cell>
          <cell r="V7">
            <v>78.510000000000005</v>
          </cell>
          <cell r="W7">
            <v>68.7</v>
          </cell>
          <cell r="X7">
            <v>53.72</v>
          </cell>
          <cell r="Y7">
            <v>53.83</v>
          </cell>
        </row>
        <row r="37">
          <cell r="H37">
            <v>12.236000000000001</v>
          </cell>
          <cell r="I37">
            <v>4.2629999999999999</v>
          </cell>
          <cell r="J37">
            <v>3.669</v>
          </cell>
          <cell r="K37">
            <v>2.3279999999999998</v>
          </cell>
          <cell r="L37">
            <v>5.9059999999999997</v>
          </cell>
          <cell r="M37">
            <v>5.83</v>
          </cell>
          <cell r="N37">
            <v>5.7149999999999999</v>
          </cell>
          <cell r="O37">
            <v>7.0640000000000001</v>
          </cell>
          <cell r="P37">
            <v>6.78</v>
          </cell>
          <cell r="U37">
            <v>7.22</v>
          </cell>
          <cell r="V37">
            <v>7.476</v>
          </cell>
          <cell r="W37">
            <v>9.8810000000000002</v>
          </cell>
          <cell r="X37">
            <v>7.96</v>
          </cell>
        </row>
        <row r="38">
          <cell r="J38">
            <v>7</v>
          </cell>
          <cell r="K38">
            <v>10</v>
          </cell>
          <cell r="L38">
            <v>8</v>
          </cell>
          <cell r="M38">
            <v>7</v>
          </cell>
          <cell r="N38">
            <v>6.8940000000000001</v>
          </cell>
          <cell r="O38">
            <v>6.0640000000000001</v>
          </cell>
          <cell r="P38">
            <v>6.7809999999999997</v>
          </cell>
          <cell r="U38">
            <v>9.6270000000000007</v>
          </cell>
          <cell r="V38">
            <v>9.4770000000000003</v>
          </cell>
          <cell r="W38">
            <v>7.8819999999999997</v>
          </cell>
          <cell r="X38">
            <v>7.96</v>
          </cell>
        </row>
        <row r="59">
          <cell r="B59">
            <v>1.294</v>
          </cell>
          <cell r="C59">
            <v>7.484</v>
          </cell>
          <cell r="D59">
            <v>7.120000000000001</v>
          </cell>
          <cell r="E59">
            <v>8.1229999999999993</v>
          </cell>
          <cell r="F59">
            <v>9.0660000000000007</v>
          </cell>
          <cell r="G59">
            <v>8.5510000000000002</v>
          </cell>
          <cell r="H59">
            <v>2.8000000000000001E-2</v>
          </cell>
          <cell r="I59">
            <v>8.2970000000000006</v>
          </cell>
          <cell r="J59">
            <v>7.0000000000000007E-2</v>
          </cell>
          <cell r="K59">
            <v>4.7E-2</v>
          </cell>
          <cell r="L59">
            <v>0.09</v>
          </cell>
          <cell r="M59">
            <v>0.107</v>
          </cell>
          <cell r="N59">
            <v>5.1999999999999998E-2</v>
          </cell>
          <cell r="O59">
            <v>4.2999999999999997E-2</v>
          </cell>
          <cell r="P59">
            <v>3.4000000000000002E-2</v>
          </cell>
          <cell r="Q59">
            <v>2.1999999999999999E-2</v>
          </cell>
          <cell r="Y59">
            <v>10.262</v>
          </cell>
        </row>
        <row r="65">
          <cell r="B65">
            <v>3.1520000000000001</v>
          </cell>
          <cell r="G65">
            <v>0.08</v>
          </cell>
          <cell r="J65">
            <v>0.1</v>
          </cell>
          <cell r="K65">
            <v>0.02</v>
          </cell>
          <cell r="L65">
            <v>0.08</v>
          </cell>
          <cell r="M65">
            <v>0.12</v>
          </cell>
          <cell r="N65">
            <v>0.04</v>
          </cell>
          <cell r="O65">
            <v>7.0000000000000007E-2</v>
          </cell>
        </row>
        <row r="66">
          <cell r="Q66">
            <v>22.215</v>
          </cell>
          <cell r="R66">
            <v>20.045999999999999</v>
          </cell>
          <cell r="S66">
            <v>19.175999999999998</v>
          </cell>
          <cell r="T66">
            <v>17.614000000000001</v>
          </cell>
        </row>
      </sheetData>
      <sheetData sheetId="13">
        <row r="59">
          <cell r="H59">
            <v>6.0000000000000001E-3</v>
          </cell>
          <cell r="J59">
            <v>0.72799999999999998</v>
          </cell>
          <cell r="K59">
            <v>1.204</v>
          </cell>
          <cell r="L59">
            <v>1.335</v>
          </cell>
          <cell r="M59">
            <v>1.123</v>
          </cell>
          <cell r="N59">
            <v>1.1399999999999999</v>
          </cell>
          <cell r="O59">
            <v>1.889</v>
          </cell>
          <cell r="P59">
            <v>1.4390000000000001</v>
          </cell>
          <cell r="Q59">
            <v>9.1570000000000018</v>
          </cell>
          <cell r="R59">
            <v>4.5139999999999993</v>
          </cell>
          <cell r="S59">
            <v>4.0999999999999996</v>
          </cell>
          <cell r="T59">
            <v>5.194</v>
          </cell>
          <cell r="U59">
            <v>2.657</v>
          </cell>
          <cell r="V59">
            <v>2.3449999999999998</v>
          </cell>
          <cell r="W59">
            <v>3.9800000000000004</v>
          </cell>
          <cell r="X59">
            <v>2.8580000000000001</v>
          </cell>
        </row>
        <row r="65">
          <cell r="B65">
            <v>0.2</v>
          </cell>
          <cell r="C65">
            <v>3.8779999999999997</v>
          </cell>
          <cell r="D65">
            <v>3.3839999999999999</v>
          </cell>
          <cell r="E65">
            <v>3.7679999999999998</v>
          </cell>
          <cell r="F65">
            <v>5.4459999999999997</v>
          </cell>
          <cell r="G65">
            <v>4.8449999999999998</v>
          </cell>
          <cell r="H65">
            <v>6.6870000000000003</v>
          </cell>
          <cell r="I65">
            <v>6.4139999999999997</v>
          </cell>
          <cell r="J65">
            <v>5.5990000000000002</v>
          </cell>
          <cell r="K65">
            <v>6.8689999999999998</v>
          </cell>
          <cell r="L65">
            <v>7.8209999999999997</v>
          </cell>
          <cell r="M65">
            <v>6.726</v>
          </cell>
          <cell r="N65">
            <v>6</v>
          </cell>
          <cell r="O65">
            <v>6.2910000000000004</v>
          </cell>
          <cell r="P65">
            <v>6.726</v>
          </cell>
          <cell r="Q65">
            <v>7.343</v>
          </cell>
          <cell r="R65">
            <v>7.4390000000000001</v>
          </cell>
          <cell r="S65">
            <v>7.7120000000000006</v>
          </cell>
          <cell r="T65">
            <v>9.2759999999999998</v>
          </cell>
          <cell r="U65">
            <v>10.433999999999999</v>
          </cell>
          <cell r="V65">
            <v>8.8660000000000014</v>
          </cell>
          <cell r="W65">
            <v>8.3509999999999991</v>
          </cell>
          <cell r="X65">
            <v>7.9119999999999999</v>
          </cell>
          <cell r="Y65">
            <v>0.56999999999999995</v>
          </cell>
        </row>
        <row r="66">
          <cell r="B66">
            <v>4.2460000000000004</v>
          </cell>
          <cell r="C66">
            <v>3.6059999999999999</v>
          </cell>
          <cell r="D66">
            <v>3.7360000000000002</v>
          </cell>
          <cell r="E66">
            <v>4.3550000000000004</v>
          </cell>
          <cell r="F66">
            <v>3.6199999999999997</v>
          </cell>
          <cell r="G66">
            <v>3.7860000000000005</v>
          </cell>
          <cell r="H66">
            <v>5.5709999999999997</v>
          </cell>
          <cell r="I66">
            <v>6.1460000000000008</v>
          </cell>
          <cell r="J66">
            <v>4.5119999999999996</v>
          </cell>
          <cell r="K66">
            <v>4.3220000000000001</v>
          </cell>
          <cell r="L66">
            <v>4.92</v>
          </cell>
          <cell r="M66">
            <v>5.2080000000000002</v>
          </cell>
          <cell r="N66">
            <v>5.5609999999999999</v>
          </cell>
          <cell r="O66">
            <v>5.0609999999999999</v>
          </cell>
          <cell r="P66">
            <v>5.43</v>
          </cell>
          <cell r="Q66">
            <v>5.7370000000000001</v>
          </cell>
          <cell r="R66">
            <v>8.093</v>
          </cell>
          <cell r="S66">
            <v>7.3639999999999999</v>
          </cell>
          <cell r="T66">
            <v>3.1439999999999997</v>
          </cell>
          <cell r="U66">
            <v>3.7560000000000002</v>
          </cell>
          <cell r="V66">
            <v>5.742</v>
          </cell>
          <cell r="W66">
            <v>5.4319999999999995</v>
          </cell>
          <cell r="X66">
            <v>5.1499999999999995</v>
          </cell>
          <cell r="Y66">
            <v>9.6920000000000002</v>
          </cell>
        </row>
      </sheetData>
      <sheetData sheetId="14">
        <row r="7">
          <cell r="B7">
            <v>34.53</v>
          </cell>
          <cell r="C7">
            <v>32.659999999999997</v>
          </cell>
          <cell r="D7">
            <v>31.78</v>
          </cell>
          <cell r="E7">
            <v>31.56</v>
          </cell>
          <cell r="F7">
            <v>31.95</v>
          </cell>
          <cell r="G7">
            <v>46.78</v>
          </cell>
          <cell r="H7">
            <v>54.13</v>
          </cell>
          <cell r="I7">
            <v>76.819999999999993</v>
          </cell>
          <cell r="J7">
            <v>57.57</v>
          </cell>
          <cell r="K7">
            <v>60.25</v>
          </cell>
          <cell r="L7">
            <v>48.15</v>
          </cell>
          <cell r="M7">
            <v>47.94</v>
          </cell>
          <cell r="N7">
            <v>47.35</v>
          </cell>
          <cell r="O7">
            <v>46.86</v>
          </cell>
          <cell r="P7">
            <v>58.01</v>
          </cell>
          <cell r="Q7">
            <v>38.07</v>
          </cell>
          <cell r="R7">
            <v>56.21</v>
          </cell>
          <cell r="S7">
            <v>80.040000000000006</v>
          </cell>
          <cell r="T7">
            <v>80.02</v>
          </cell>
          <cell r="U7">
            <v>77.92</v>
          </cell>
          <cell r="V7">
            <v>78.510000000000005</v>
          </cell>
          <cell r="W7">
            <v>68.7</v>
          </cell>
          <cell r="X7">
            <v>53.72</v>
          </cell>
          <cell r="Y7">
            <v>53.83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INACCESS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SOLARENERGY</v>
          </cell>
        </row>
        <row r="18">
          <cell r="A18" t="str">
            <v>ELPEDISON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KORINTHOS_POWER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44151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44152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4.4459999999999997</v>
      </c>
      <c r="C4" s="18">
        <v>7.484</v>
      </c>
      <c r="D4" s="18">
        <v>7.12</v>
      </c>
      <c r="E4" s="18">
        <v>8.1229999999999993</v>
      </c>
      <c r="F4" s="18">
        <v>9.0660000000000007</v>
      </c>
      <c r="G4" s="18">
        <v>8.6310000000000002</v>
      </c>
      <c r="H4" s="18">
        <v>12.263999999999999</v>
      </c>
      <c r="I4" s="18">
        <v>12.56</v>
      </c>
      <c r="J4" s="18">
        <v>10.839</v>
      </c>
      <c r="K4" s="18">
        <v>12.395</v>
      </c>
      <c r="L4" s="18">
        <v>14.076000000000001</v>
      </c>
      <c r="M4" s="18">
        <v>13.057</v>
      </c>
      <c r="N4" s="18">
        <v>12.701000000000001</v>
      </c>
      <c r="O4" s="18">
        <v>13.241</v>
      </c>
      <c r="P4" s="18">
        <v>13.595000000000001</v>
      </c>
      <c r="Q4" s="18">
        <v>22.236999999999998</v>
      </c>
      <c r="R4" s="18">
        <v>20.045999999999999</v>
      </c>
      <c r="S4" s="18">
        <v>19.175999999999998</v>
      </c>
      <c r="T4" s="18">
        <v>17.614000000000001</v>
      </c>
      <c r="U4" s="18">
        <v>16.847000000000001</v>
      </c>
      <c r="V4" s="18">
        <v>16.952999999999999</v>
      </c>
      <c r="W4" s="18">
        <v>17.763000000000002</v>
      </c>
      <c r="X4" s="18">
        <v>15.92</v>
      </c>
      <c r="Y4" s="18">
        <v>10.262</v>
      </c>
      <c r="Z4" s="19"/>
      <c r="AA4" s="20">
        <f>SUM(B4:Z4)</f>
        <v>316.41599999999994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34.53</v>
      </c>
      <c r="C7" s="28">
        <v>32.659999999999997</v>
      </c>
      <c r="D7" s="28">
        <v>31.78</v>
      </c>
      <c r="E7" s="28">
        <v>31.56</v>
      </c>
      <c r="F7" s="28">
        <v>31.95</v>
      </c>
      <c r="G7" s="28">
        <v>46.78</v>
      </c>
      <c r="H7" s="28">
        <v>54.13</v>
      </c>
      <c r="I7" s="28">
        <v>76.819999999999993</v>
      </c>
      <c r="J7" s="28">
        <v>57.57</v>
      </c>
      <c r="K7" s="28">
        <v>60.25</v>
      </c>
      <c r="L7" s="28">
        <v>48.15</v>
      </c>
      <c r="M7" s="28">
        <v>47.94</v>
      </c>
      <c r="N7" s="28">
        <v>47.35</v>
      </c>
      <c r="O7" s="28">
        <v>46.86</v>
      </c>
      <c r="P7" s="28">
        <v>58.01</v>
      </c>
      <c r="Q7" s="28">
        <v>38.07</v>
      </c>
      <c r="R7" s="28">
        <v>56.21</v>
      </c>
      <c r="S7" s="28">
        <v>80.040000000000006</v>
      </c>
      <c r="T7" s="28">
        <v>80.02</v>
      </c>
      <c r="U7" s="28">
        <v>77.92</v>
      </c>
      <c r="V7" s="28">
        <v>78.510000000000005</v>
      </c>
      <c r="W7" s="28">
        <v>68.7</v>
      </c>
      <c r="X7" s="28">
        <v>53.72</v>
      </c>
      <c r="Y7" s="28">
        <v>53.83</v>
      </c>
      <c r="Z7" s="29"/>
      <c r="AA7" s="30">
        <f>IF(SUM(GR_MAINLAND_MCP_SUM_SELL)&lt;&gt;0,AVERAGEIF(GR_MAINLAND_MCP_SUM_SELL,"&lt;&gt;"""),"")</f>
        <v>53.889999999999993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12.236000000000001</v>
      </c>
      <c r="I11" s="47">
        <v>4.2629999999999999</v>
      </c>
      <c r="J11" s="47">
        <v>10.669</v>
      </c>
      <c r="K11" s="47">
        <v>12.327999999999999</v>
      </c>
      <c r="L11" s="47">
        <v>13.905999999999999</v>
      </c>
      <c r="M11" s="47">
        <v>12.83</v>
      </c>
      <c r="N11" s="47">
        <v>12.609</v>
      </c>
      <c r="O11" s="47">
        <v>13.128</v>
      </c>
      <c r="P11" s="47">
        <v>13.561</v>
      </c>
      <c r="Q11" s="47"/>
      <c r="R11" s="47"/>
      <c r="S11" s="47"/>
      <c r="T11" s="47"/>
      <c r="U11" s="47">
        <v>16.847000000000001</v>
      </c>
      <c r="V11" s="47">
        <v>16.952999999999999</v>
      </c>
      <c r="W11" s="47">
        <v>17.762999999999998</v>
      </c>
      <c r="X11" s="47">
        <v>15.92</v>
      </c>
      <c r="Y11" s="47"/>
      <c r="Z11" s="48"/>
      <c r="AA11" s="49">
        <f>SUM(B11:Z11)</f>
        <v>173.01300000000001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1.294</v>
      </c>
      <c r="C13" s="52">
        <v>7.484</v>
      </c>
      <c r="D13" s="52">
        <v>7.120000000000001</v>
      </c>
      <c r="E13" s="52">
        <v>8.1229999999999993</v>
      </c>
      <c r="F13" s="52">
        <v>9.0660000000000007</v>
      </c>
      <c r="G13" s="52">
        <v>8.5510000000000002</v>
      </c>
      <c r="H13" s="52">
        <v>2.8000000000000001E-2</v>
      </c>
      <c r="I13" s="52">
        <v>8.2970000000000006</v>
      </c>
      <c r="J13" s="52">
        <v>7.0000000000000007E-2</v>
      </c>
      <c r="K13" s="52">
        <v>4.7E-2</v>
      </c>
      <c r="L13" s="52">
        <v>0.09</v>
      </c>
      <c r="M13" s="52">
        <v>0.107</v>
      </c>
      <c r="N13" s="52">
        <v>5.1999999999999998E-2</v>
      </c>
      <c r="O13" s="52">
        <v>4.2999999999999997E-2</v>
      </c>
      <c r="P13" s="52">
        <v>3.4000000000000002E-2</v>
      </c>
      <c r="Q13" s="52">
        <v>2.1999999999999999E-2</v>
      </c>
      <c r="R13" s="52"/>
      <c r="S13" s="52"/>
      <c r="T13" s="52"/>
      <c r="U13" s="52"/>
      <c r="V13" s="52"/>
      <c r="W13" s="52"/>
      <c r="X13" s="52"/>
      <c r="Y13" s="52">
        <v>10.262</v>
      </c>
      <c r="Z13" s="53"/>
      <c r="AA13" s="54">
        <f>SUM(B13:Z13)</f>
        <v>60.690000000000005</v>
      </c>
    </row>
    <row r="14" spans="1:27" ht="30" customHeight="1" thickBot="1" x14ac:dyDescent="0.25">
      <c r="A14" s="55" t="s">
        <v>10</v>
      </c>
      <c r="B14" s="56">
        <f>IF(LEN(B$2)&gt;0,SUM(B10:B13),"")</f>
        <v>1.294</v>
      </c>
      <c r="C14" s="57">
        <f t="shared" ref="C14:Z14" si="0">IF(LEN(C$2)&gt;0,SUM(C10:C13),"")</f>
        <v>7.484</v>
      </c>
      <c r="D14" s="57">
        <f t="shared" si="0"/>
        <v>7.120000000000001</v>
      </c>
      <c r="E14" s="57">
        <f t="shared" si="0"/>
        <v>8.1229999999999993</v>
      </c>
      <c r="F14" s="57">
        <f t="shared" si="0"/>
        <v>9.0660000000000007</v>
      </c>
      <c r="G14" s="57">
        <f t="shared" si="0"/>
        <v>8.5510000000000002</v>
      </c>
      <c r="H14" s="57">
        <f t="shared" si="0"/>
        <v>12.264000000000001</v>
      </c>
      <c r="I14" s="57">
        <f t="shared" si="0"/>
        <v>12.56</v>
      </c>
      <c r="J14" s="57">
        <f t="shared" si="0"/>
        <v>10.739000000000001</v>
      </c>
      <c r="K14" s="57">
        <f t="shared" si="0"/>
        <v>12.375</v>
      </c>
      <c r="L14" s="57">
        <f t="shared" si="0"/>
        <v>13.995999999999999</v>
      </c>
      <c r="M14" s="57">
        <f t="shared" si="0"/>
        <v>12.936999999999999</v>
      </c>
      <c r="N14" s="57">
        <f t="shared" si="0"/>
        <v>12.661</v>
      </c>
      <c r="O14" s="57">
        <f t="shared" si="0"/>
        <v>13.170999999999999</v>
      </c>
      <c r="P14" s="57">
        <f t="shared" si="0"/>
        <v>13.595000000000001</v>
      </c>
      <c r="Q14" s="57">
        <f t="shared" si="0"/>
        <v>2.1999999999999999E-2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16.847000000000001</v>
      </c>
      <c r="V14" s="57">
        <f t="shared" si="0"/>
        <v>16.952999999999999</v>
      </c>
      <c r="W14" s="57">
        <f t="shared" si="0"/>
        <v>17.762999999999998</v>
      </c>
      <c r="X14" s="57">
        <f t="shared" si="0"/>
        <v>15.92</v>
      </c>
      <c r="Y14" s="57">
        <f t="shared" si="0"/>
        <v>10.262</v>
      </c>
      <c r="Z14" s="58" t="str">
        <f t="shared" si="0"/>
        <v/>
      </c>
      <c r="AA14" s="59">
        <f>SUM(AA9:AA13)</f>
        <v>233.703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3.1520000000000001</v>
      </c>
      <c r="C18" s="72"/>
      <c r="D18" s="72"/>
      <c r="E18" s="72"/>
      <c r="F18" s="72"/>
      <c r="G18" s="72">
        <v>0.08</v>
      </c>
      <c r="H18" s="72"/>
      <c r="I18" s="72"/>
      <c r="J18" s="72">
        <v>0.1</v>
      </c>
      <c r="K18" s="72">
        <v>0.02</v>
      </c>
      <c r="L18" s="72">
        <v>0.08</v>
      </c>
      <c r="M18" s="72">
        <v>0.12</v>
      </c>
      <c r="N18" s="72">
        <v>0.04</v>
      </c>
      <c r="O18" s="72">
        <v>7.0000000000000007E-2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3.6620000000000004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22.215</v>
      </c>
      <c r="R19" s="76">
        <v>20.045999999999999</v>
      </c>
      <c r="S19" s="76">
        <v>19.175999999999998</v>
      </c>
      <c r="T19" s="76">
        <v>17.614000000000001</v>
      </c>
      <c r="U19" s="76"/>
      <c r="V19" s="76"/>
      <c r="W19" s="76"/>
      <c r="X19" s="76"/>
      <c r="Y19" s="76"/>
      <c r="Z19" s="73"/>
      <c r="AA19" s="74">
        <f>SUM(B19:Z19)</f>
        <v>79.051000000000002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3.1520000000000001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0.08</v>
      </c>
      <c r="H22" s="83">
        <f t="shared" si="1"/>
        <v>0</v>
      </c>
      <c r="I22" s="83">
        <f t="shared" si="1"/>
        <v>0</v>
      </c>
      <c r="J22" s="83">
        <f t="shared" si="1"/>
        <v>0.1</v>
      </c>
      <c r="K22" s="83">
        <f t="shared" si="1"/>
        <v>0.02</v>
      </c>
      <c r="L22" s="83">
        <f t="shared" si="1"/>
        <v>0.08</v>
      </c>
      <c r="M22" s="83">
        <f t="shared" si="1"/>
        <v>0.12</v>
      </c>
      <c r="N22" s="83">
        <f t="shared" si="1"/>
        <v>0.04</v>
      </c>
      <c r="O22" s="83">
        <f t="shared" si="1"/>
        <v>7.0000000000000007E-2</v>
      </c>
      <c r="P22" s="83">
        <f t="shared" si="1"/>
        <v>0</v>
      </c>
      <c r="Q22" s="83">
        <f t="shared" si="1"/>
        <v>22.215</v>
      </c>
      <c r="R22" s="83">
        <f t="shared" si="1"/>
        <v>20.045999999999999</v>
      </c>
      <c r="S22" s="83">
        <f t="shared" si="1"/>
        <v>19.175999999999998</v>
      </c>
      <c r="T22" s="83">
        <f t="shared" si="1"/>
        <v>17.614000000000001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82.713000000000008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4.4459999999999997</v>
      </c>
      <c r="C26" s="72">
        <v>7.484</v>
      </c>
      <c r="D26" s="72">
        <v>7.12</v>
      </c>
      <c r="E26" s="72">
        <v>8.1229999999999993</v>
      </c>
      <c r="F26" s="72">
        <v>9.0660000000000007</v>
      </c>
      <c r="G26" s="72">
        <v>8.6310000000000002</v>
      </c>
      <c r="H26" s="72">
        <v>12.263999999999999</v>
      </c>
      <c r="I26" s="72">
        <v>12.56</v>
      </c>
      <c r="J26" s="72">
        <v>10.839</v>
      </c>
      <c r="K26" s="72">
        <v>12.395</v>
      </c>
      <c r="L26" s="72">
        <v>14.076000000000001</v>
      </c>
      <c r="M26" s="72">
        <v>13.057</v>
      </c>
      <c r="N26" s="72">
        <v>12.701000000000001</v>
      </c>
      <c r="O26" s="72">
        <v>13.241</v>
      </c>
      <c r="P26" s="72">
        <v>13.595000000000001</v>
      </c>
      <c r="Q26" s="72">
        <v>22.236999999999998</v>
      </c>
      <c r="R26" s="72">
        <v>20.045999999999999</v>
      </c>
      <c r="S26" s="72">
        <v>19.175999999999998</v>
      </c>
      <c r="T26" s="72">
        <v>17.614000000000001</v>
      </c>
      <c r="U26" s="72">
        <v>16.847000000000001</v>
      </c>
      <c r="V26" s="72">
        <v>16.952999999999999</v>
      </c>
      <c r="W26" s="72">
        <v>17.763000000000002</v>
      </c>
      <c r="X26" s="72">
        <v>15.92</v>
      </c>
      <c r="Y26" s="72">
        <v>10.262</v>
      </c>
      <c r="Z26" s="73"/>
      <c r="AA26" s="74">
        <f>SUM(B26:Z26)</f>
        <v>316.41599999999994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4.4459999999999997</v>
      </c>
      <c r="C28" s="57">
        <f t="shared" ref="C28:Z28" si="2">IF(LEN(C$2)&gt;0,SUM(C25:C27),"")</f>
        <v>7.484</v>
      </c>
      <c r="D28" s="57">
        <f t="shared" si="2"/>
        <v>7.12</v>
      </c>
      <c r="E28" s="57">
        <f t="shared" si="2"/>
        <v>8.1229999999999993</v>
      </c>
      <c r="F28" s="57">
        <f t="shared" si="2"/>
        <v>9.0660000000000007</v>
      </c>
      <c r="G28" s="57">
        <f t="shared" si="2"/>
        <v>8.6310000000000002</v>
      </c>
      <c r="H28" s="57">
        <f t="shared" si="2"/>
        <v>12.263999999999999</v>
      </c>
      <c r="I28" s="57">
        <f t="shared" si="2"/>
        <v>12.56</v>
      </c>
      <c r="J28" s="57">
        <f t="shared" si="2"/>
        <v>10.839</v>
      </c>
      <c r="K28" s="57">
        <f t="shared" si="2"/>
        <v>12.395</v>
      </c>
      <c r="L28" s="57">
        <f t="shared" si="2"/>
        <v>14.076000000000001</v>
      </c>
      <c r="M28" s="57">
        <f t="shared" si="2"/>
        <v>13.057</v>
      </c>
      <c r="N28" s="57">
        <f t="shared" si="2"/>
        <v>12.701000000000001</v>
      </c>
      <c r="O28" s="57">
        <f t="shared" si="2"/>
        <v>13.241</v>
      </c>
      <c r="P28" s="57">
        <f t="shared" si="2"/>
        <v>13.595000000000001</v>
      </c>
      <c r="Q28" s="57">
        <f t="shared" si="2"/>
        <v>22.236999999999998</v>
      </c>
      <c r="R28" s="57">
        <f t="shared" si="2"/>
        <v>20.045999999999999</v>
      </c>
      <c r="S28" s="57">
        <f t="shared" si="2"/>
        <v>19.175999999999998</v>
      </c>
      <c r="T28" s="57">
        <f t="shared" si="2"/>
        <v>17.614000000000001</v>
      </c>
      <c r="U28" s="57">
        <f t="shared" si="2"/>
        <v>16.847000000000001</v>
      </c>
      <c r="V28" s="57">
        <f t="shared" si="2"/>
        <v>16.952999999999999</v>
      </c>
      <c r="W28" s="57">
        <f t="shared" si="2"/>
        <v>17.763000000000002</v>
      </c>
      <c r="X28" s="57">
        <f t="shared" si="2"/>
        <v>15.92</v>
      </c>
      <c r="Y28" s="57">
        <f t="shared" si="2"/>
        <v>10.262</v>
      </c>
      <c r="Z28" s="58" t="str">
        <f t="shared" si="2"/>
        <v/>
      </c>
      <c r="AA28" s="59">
        <f>SUM(AA25:AA27)</f>
        <v>316.41599999999994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4.4459999999999997</v>
      </c>
      <c r="C39" s="83">
        <f t="shared" ref="C39:Z39" si="6">IF(LEN(C$2)&gt;0,C14+C22+C36,"")</f>
        <v>7.484</v>
      </c>
      <c r="D39" s="83">
        <f t="shared" si="6"/>
        <v>7.120000000000001</v>
      </c>
      <c r="E39" s="83">
        <f t="shared" si="6"/>
        <v>8.1229999999999993</v>
      </c>
      <c r="F39" s="83">
        <f t="shared" si="6"/>
        <v>9.0660000000000007</v>
      </c>
      <c r="G39" s="83">
        <f t="shared" si="6"/>
        <v>8.6310000000000002</v>
      </c>
      <c r="H39" s="83">
        <f t="shared" si="6"/>
        <v>12.264000000000001</v>
      </c>
      <c r="I39" s="83">
        <f t="shared" si="6"/>
        <v>12.56</v>
      </c>
      <c r="J39" s="83">
        <f t="shared" si="6"/>
        <v>10.839</v>
      </c>
      <c r="K39" s="83">
        <f t="shared" si="6"/>
        <v>12.395</v>
      </c>
      <c r="L39" s="83">
        <f t="shared" si="6"/>
        <v>14.075999999999999</v>
      </c>
      <c r="M39" s="83">
        <f t="shared" si="6"/>
        <v>13.056999999999999</v>
      </c>
      <c r="N39" s="83">
        <f t="shared" si="6"/>
        <v>12.700999999999999</v>
      </c>
      <c r="O39" s="83">
        <f t="shared" si="6"/>
        <v>13.241</v>
      </c>
      <c r="P39" s="83">
        <f t="shared" si="6"/>
        <v>13.595000000000001</v>
      </c>
      <c r="Q39" s="83">
        <f t="shared" si="6"/>
        <v>22.236999999999998</v>
      </c>
      <c r="R39" s="83">
        <f t="shared" si="6"/>
        <v>20.045999999999999</v>
      </c>
      <c r="S39" s="83">
        <f t="shared" si="6"/>
        <v>19.175999999999998</v>
      </c>
      <c r="T39" s="83">
        <f t="shared" si="6"/>
        <v>17.614000000000001</v>
      </c>
      <c r="U39" s="83">
        <f t="shared" si="6"/>
        <v>16.847000000000001</v>
      </c>
      <c r="V39" s="83">
        <f t="shared" si="6"/>
        <v>16.952999999999999</v>
      </c>
      <c r="W39" s="83">
        <f t="shared" si="6"/>
        <v>17.762999999999998</v>
      </c>
      <c r="X39" s="83">
        <f t="shared" si="6"/>
        <v>15.92</v>
      </c>
      <c r="Y39" s="83">
        <f t="shared" si="6"/>
        <v>10.262</v>
      </c>
      <c r="Z39" s="84" t="str">
        <f t="shared" si="6"/>
        <v/>
      </c>
      <c r="AA39" s="96">
        <f>SUM(B39:Z39)</f>
        <v>316.41599999999994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4.4459999999999997</v>
      </c>
      <c r="C4" s="18">
        <v>7.484</v>
      </c>
      <c r="D4" s="18">
        <v>7.12</v>
      </c>
      <c r="E4" s="18">
        <v>8.1229999999999993</v>
      </c>
      <c r="F4" s="18">
        <v>9.0660000000000007</v>
      </c>
      <c r="G4" s="18">
        <v>8.6310000000000002</v>
      </c>
      <c r="H4" s="18">
        <v>12.263999999999999</v>
      </c>
      <c r="I4" s="18">
        <v>12.56</v>
      </c>
      <c r="J4" s="18">
        <v>10.839</v>
      </c>
      <c r="K4" s="18">
        <v>12.395</v>
      </c>
      <c r="L4" s="18">
        <v>14.076000000000001</v>
      </c>
      <c r="M4" s="18">
        <v>13.057</v>
      </c>
      <c r="N4" s="18">
        <v>12.701000000000001</v>
      </c>
      <c r="O4" s="18">
        <v>13.241</v>
      </c>
      <c r="P4" s="18">
        <v>13.595000000000001</v>
      </c>
      <c r="Q4" s="18">
        <v>22.236999999999998</v>
      </c>
      <c r="R4" s="18">
        <v>20.045999999999999</v>
      </c>
      <c r="S4" s="18">
        <v>19.175999999999998</v>
      </c>
      <c r="T4" s="18">
        <v>17.614000000000001</v>
      </c>
      <c r="U4" s="18">
        <v>16.847000000000001</v>
      </c>
      <c r="V4" s="18">
        <v>16.952999999999999</v>
      </c>
      <c r="W4" s="18">
        <v>17.763000000000002</v>
      </c>
      <c r="X4" s="18">
        <v>15.92</v>
      </c>
      <c r="Y4" s="18">
        <v>10.262</v>
      </c>
      <c r="Z4" s="19"/>
      <c r="AA4" s="20">
        <f>SUM(B4:Z4)</f>
        <v>316.41599999999994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34.53</v>
      </c>
      <c r="C7" s="28">
        <v>32.659999999999997</v>
      </c>
      <c r="D7" s="28">
        <v>31.78</v>
      </c>
      <c r="E7" s="28">
        <v>31.56</v>
      </c>
      <c r="F7" s="28">
        <v>31.95</v>
      </c>
      <c r="G7" s="28">
        <v>46.78</v>
      </c>
      <c r="H7" s="28">
        <v>54.13</v>
      </c>
      <c r="I7" s="28">
        <v>76.819999999999993</v>
      </c>
      <c r="J7" s="28">
        <v>57.57</v>
      </c>
      <c r="K7" s="28">
        <v>60.25</v>
      </c>
      <c r="L7" s="28">
        <v>48.15</v>
      </c>
      <c r="M7" s="28">
        <v>47.94</v>
      </c>
      <c r="N7" s="28">
        <v>47.35</v>
      </c>
      <c r="O7" s="28">
        <v>46.86</v>
      </c>
      <c r="P7" s="28">
        <v>58.01</v>
      </c>
      <c r="Q7" s="28">
        <v>38.07</v>
      </c>
      <c r="R7" s="28">
        <v>56.21</v>
      </c>
      <c r="S7" s="28">
        <v>80.040000000000006</v>
      </c>
      <c r="T7" s="28">
        <v>80.02</v>
      </c>
      <c r="U7" s="28">
        <v>77.92</v>
      </c>
      <c r="V7" s="28">
        <v>78.510000000000005</v>
      </c>
      <c r="W7" s="28">
        <v>68.7</v>
      </c>
      <c r="X7" s="28">
        <v>53.72</v>
      </c>
      <c r="Y7" s="28">
        <v>53.83</v>
      </c>
      <c r="Z7" s="29"/>
      <c r="AA7" s="30">
        <v>53.889999999999993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6.0000000000000001E-3</v>
      </c>
      <c r="I13" s="52"/>
      <c r="J13" s="52">
        <v>0.72799999999999998</v>
      </c>
      <c r="K13" s="52">
        <v>1.204</v>
      </c>
      <c r="L13" s="52">
        <v>1.335</v>
      </c>
      <c r="M13" s="52">
        <v>1.123</v>
      </c>
      <c r="N13" s="52">
        <v>1.1399999999999999</v>
      </c>
      <c r="O13" s="52">
        <v>1.889</v>
      </c>
      <c r="P13" s="52">
        <v>1.4390000000000001</v>
      </c>
      <c r="Q13" s="52">
        <v>9.1570000000000018</v>
      </c>
      <c r="R13" s="52">
        <v>4.5139999999999993</v>
      </c>
      <c r="S13" s="52">
        <v>4.0999999999999996</v>
      </c>
      <c r="T13" s="52">
        <v>5.194</v>
      </c>
      <c r="U13" s="52">
        <v>2.657</v>
      </c>
      <c r="V13" s="52">
        <v>2.3449999999999998</v>
      </c>
      <c r="W13" s="52">
        <v>3.9800000000000004</v>
      </c>
      <c r="X13" s="52">
        <v>2.8580000000000001</v>
      </c>
      <c r="Y13" s="52"/>
      <c r="Z13" s="53"/>
      <c r="AA13" s="54">
        <f>SUM(B13:Z13)</f>
        <v>43.66899999999999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6.0000000000000001E-3</v>
      </c>
      <c r="I14" s="57">
        <f t="shared" si="0"/>
        <v>0</v>
      </c>
      <c r="J14" s="57">
        <f t="shared" si="0"/>
        <v>0.72799999999999998</v>
      </c>
      <c r="K14" s="57">
        <f t="shared" si="0"/>
        <v>1.204</v>
      </c>
      <c r="L14" s="57">
        <f t="shared" si="0"/>
        <v>1.335</v>
      </c>
      <c r="M14" s="57">
        <f t="shared" si="0"/>
        <v>1.123</v>
      </c>
      <c r="N14" s="57">
        <f t="shared" si="0"/>
        <v>1.1399999999999999</v>
      </c>
      <c r="O14" s="57">
        <f t="shared" si="0"/>
        <v>1.889</v>
      </c>
      <c r="P14" s="57">
        <f t="shared" si="0"/>
        <v>1.4390000000000001</v>
      </c>
      <c r="Q14" s="57">
        <f t="shared" si="0"/>
        <v>9.1570000000000018</v>
      </c>
      <c r="R14" s="57">
        <f t="shared" si="0"/>
        <v>4.5139999999999993</v>
      </c>
      <c r="S14" s="57">
        <f t="shared" si="0"/>
        <v>4.0999999999999996</v>
      </c>
      <c r="T14" s="57">
        <f t="shared" si="0"/>
        <v>5.194</v>
      </c>
      <c r="U14" s="57">
        <f t="shared" si="0"/>
        <v>2.657</v>
      </c>
      <c r="V14" s="57">
        <f t="shared" si="0"/>
        <v>2.3449999999999998</v>
      </c>
      <c r="W14" s="57">
        <f t="shared" si="0"/>
        <v>3.9800000000000004</v>
      </c>
      <c r="X14" s="57">
        <f t="shared" si="0"/>
        <v>2.8580000000000001</v>
      </c>
      <c r="Y14" s="57">
        <f t="shared" si="0"/>
        <v>0</v>
      </c>
      <c r="Z14" s="58" t="str">
        <f t="shared" si="0"/>
        <v/>
      </c>
      <c r="AA14" s="59">
        <f>SUM(AA9:AA13)</f>
        <v>43.66899999999999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</v>
      </c>
      <c r="C18" s="72">
        <v>3.8779999999999997</v>
      </c>
      <c r="D18" s="72">
        <v>3.3839999999999999</v>
      </c>
      <c r="E18" s="72">
        <v>3.7679999999999998</v>
      </c>
      <c r="F18" s="72">
        <v>5.4459999999999997</v>
      </c>
      <c r="G18" s="72">
        <v>4.8449999999999998</v>
      </c>
      <c r="H18" s="72">
        <v>6.6870000000000003</v>
      </c>
      <c r="I18" s="72">
        <v>6.4139999999999997</v>
      </c>
      <c r="J18" s="72">
        <v>5.5990000000000002</v>
      </c>
      <c r="K18" s="72">
        <v>6.8689999999999998</v>
      </c>
      <c r="L18" s="72">
        <v>7.8209999999999997</v>
      </c>
      <c r="M18" s="72">
        <v>6.726</v>
      </c>
      <c r="N18" s="72">
        <v>6</v>
      </c>
      <c r="O18" s="72">
        <v>6.2910000000000004</v>
      </c>
      <c r="P18" s="72">
        <v>6.726</v>
      </c>
      <c r="Q18" s="72">
        <v>7.343</v>
      </c>
      <c r="R18" s="72">
        <v>7.4390000000000001</v>
      </c>
      <c r="S18" s="72">
        <v>7.7120000000000006</v>
      </c>
      <c r="T18" s="72">
        <v>9.2759999999999998</v>
      </c>
      <c r="U18" s="72">
        <v>10.433999999999999</v>
      </c>
      <c r="V18" s="72">
        <v>8.8660000000000014</v>
      </c>
      <c r="W18" s="72">
        <v>8.3509999999999991</v>
      </c>
      <c r="X18" s="72">
        <v>7.9119999999999999</v>
      </c>
      <c r="Y18" s="72">
        <v>0.56999999999999995</v>
      </c>
      <c r="Z18" s="73"/>
      <c r="AA18" s="74">
        <f>SUM(B18:Z18)</f>
        <v>148.55700000000002</v>
      </c>
    </row>
    <row r="19" spans="1:27" ht="24.95" customHeight="1" x14ac:dyDescent="0.2">
      <c r="A19" s="70" t="s">
        <v>14</v>
      </c>
      <c r="B19" s="75">
        <v>4.2460000000000004</v>
      </c>
      <c r="C19" s="76">
        <v>3.6059999999999999</v>
      </c>
      <c r="D19" s="76">
        <v>3.7360000000000002</v>
      </c>
      <c r="E19" s="76">
        <v>4.3550000000000004</v>
      </c>
      <c r="F19" s="76">
        <v>3.6199999999999997</v>
      </c>
      <c r="G19" s="76">
        <v>3.7860000000000005</v>
      </c>
      <c r="H19" s="76">
        <v>5.5709999999999997</v>
      </c>
      <c r="I19" s="76">
        <v>6.1460000000000008</v>
      </c>
      <c r="J19" s="76">
        <v>4.5119999999999996</v>
      </c>
      <c r="K19" s="76">
        <v>4.3220000000000001</v>
      </c>
      <c r="L19" s="76">
        <v>4.92</v>
      </c>
      <c r="M19" s="76">
        <v>5.2080000000000002</v>
      </c>
      <c r="N19" s="76">
        <v>5.5609999999999999</v>
      </c>
      <c r="O19" s="76">
        <v>5.0609999999999999</v>
      </c>
      <c r="P19" s="76">
        <v>5.43</v>
      </c>
      <c r="Q19" s="76">
        <v>5.7370000000000001</v>
      </c>
      <c r="R19" s="76">
        <v>8.093</v>
      </c>
      <c r="S19" s="76">
        <v>7.3639999999999999</v>
      </c>
      <c r="T19" s="76">
        <v>3.1439999999999997</v>
      </c>
      <c r="U19" s="76">
        <v>3.7560000000000002</v>
      </c>
      <c r="V19" s="76">
        <v>5.742</v>
      </c>
      <c r="W19" s="76">
        <v>5.4319999999999995</v>
      </c>
      <c r="X19" s="76">
        <v>5.1499999999999995</v>
      </c>
      <c r="Y19" s="76">
        <v>9.6920000000000002</v>
      </c>
      <c r="Z19" s="73"/>
      <c r="AA19" s="74">
        <f>SUM(B19:Z19)</f>
        <v>124.19000000000003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4.4460000000000006</v>
      </c>
      <c r="C22" s="83">
        <f t="shared" si="1"/>
        <v>7.484</v>
      </c>
      <c r="D22" s="83">
        <f t="shared" si="1"/>
        <v>7.12</v>
      </c>
      <c r="E22" s="83">
        <f t="shared" si="1"/>
        <v>8.1230000000000011</v>
      </c>
      <c r="F22" s="83">
        <f t="shared" si="1"/>
        <v>9.0659999999999989</v>
      </c>
      <c r="G22" s="83">
        <f t="shared" si="1"/>
        <v>8.6310000000000002</v>
      </c>
      <c r="H22" s="83">
        <f t="shared" si="1"/>
        <v>12.257999999999999</v>
      </c>
      <c r="I22" s="83">
        <f t="shared" si="1"/>
        <v>12.56</v>
      </c>
      <c r="J22" s="83">
        <f t="shared" si="1"/>
        <v>10.111000000000001</v>
      </c>
      <c r="K22" s="83">
        <f t="shared" si="1"/>
        <v>11.190999999999999</v>
      </c>
      <c r="L22" s="83">
        <f t="shared" si="1"/>
        <v>12.741</v>
      </c>
      <c r="M22" s="83">
        <f t="shared" si="1"/>
        <v>11.934000000000001</v>
      </c>
      <c r="N22" s="83">
        <f t="shared" si="1"/>
        <v>11.561</v>
      </c>
      <c r="O22" s="83">
        <f t="shared" si="1"/>
        <v>11.352</v>
      </c>
      <c r="P22" s="83">
        <f t="shared" si="1"/>
        <v>12.155999999999999</v>
      </c>
      <c r="Q22" s="83">
        <f t="shared" si="1"/>
        <v>13.08</v>
      </c>
      <c r="R22" s="83">
        <f t="shared" si="1"/>
        <v>15.532</v>
      </c>
      <c r="S22" s="83">
        <f t="shared" si="1"/>
        <v>15.076000000000001</v>
      </c>
      <c r="T22" s="83">
        <f t="shared" si="1"/>
        <v>12.42</v>
      </c>
      <c r="U22" s="83">
        <f t="shared" si="1"/>
        <v>14.19</v>
      </c>
      <c r="V22" s="83">
        <f t="shared" si="1"/>
        <v>14.608000000000001</v>
      </c>
      <c r="W22" s="83">
        <f t="shared" si="1"/>
        <v>13.782999999999998</v>
      </c>
      <c r="X22" s="83">
        <f t="shared" si="1"/>
        <v>13.061999999999999</v>
      </c>
      <c r="Y22" s="83">
        <f t="shared" si="1"/>
        <v>10.262</v>
      </c>
      <c r="Z22" s="84">
        <f t="shared" si="1"/>
        <v>0</v>
      </c>
      <c r="AA22" s="85">
        <f t="shared" si="1"/>
        <v>272.74700000000007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4.4459999999999997</v>
      </c>
      <c r="C26" s="72">
        <v>7.484</v>
      </c>
      <c r="D26" s="72">
        <v>7.12</v>
      </c>
      <c r="E26" s="72">
        <v>8.1229999999999993</v>
      </c>
      <c r="F26" s="72">
        <v>9.0660000000000007</v>
      </c>
      <c r="G26" s="72">
        <v>8.6310000000000002</v>
      </c>
      <c r="H26" s="72">
        <v>12.263999999999999</v>
      </c>
      <c r="I26" s="72">
        <v>12.56</v>
      </c>
      <c r="J26" s="72">
        <v>10.839</v>
      </c>
      <c r="K26" s="72">
        <v>12.395</v>
      </c>
      <c r="L26" s="72">
        <v>14.076000000000001</v>
      </c>
      <c r="M26" s="72">
        <v>13.057</v>
      </c>
      <c r="N26" s="72">
        <v>12.701000000000001</v>
      </c>
      <c r="O26" s="72">
        <v>13.241</v>
      </c>
      <c r="P26" s="72">
        <v>13.595000000000001</v>
      </c>
      <c r="Q26" s="72">
        <v>22.236999999999998</v>
      </c>
      <c r="R26" s="72">
        <v>20.045999999999999</v>
      </c>
      <c r="S26" s="72">
        <v>19.175999999999998</v>
      </c>
      <c r="T26" s="72">
        <v>17.614000000000001</v>
      </c>
      <c r="U26" s="72">
        <v>16.847000000000001</v>
      </c>
      <c r="V26" s="72">
        <v>16.952999999999999</v>
      </c>
      <c r="W26" s="72">
        <v>17.763000000000002</v>
      </c>
      <c r="X26" s="72">
        <v>15.92</v>
      </c>
      <c r="Y26" s="72">
        <v>10.262</v>
      </c>
      <c r="Z26" s="73"/>
      <c r="AA26" s="74">
        <f>SUM(B26:Z26)</f>
        <v>316.41599999999994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4.4459999999999997</v>
      </c>
      <c r="C28" s="57">
        <f t="shared" si="2"/>
        <v>7.484</v>
      </c>
      <c r="D28" s="57">
        <f t="shared" si="2"/>
        <v>7.12</v>
      </c>
      <c r="E28" s="57">
        <f t="shared" si="2"/>
        <v>8.1229999999999993</v>
      </c>
      <c r="F28" s="57">
        <f t="shared" si="2"/>
        <v>9.0660000000000007</v>
      </c>
      <c r="G28" s="57">
        <f t="shared" si="2"/>
        <v>8.6310000000000002</v>
      </c>
      <c r="H28" s="57">
        <f t="shared" si="2"/>
        <v>12.263999999999999</v>
      </c>
      <c r="I28" s="57">
        <f t="shared" si="2"/>
        <v>12.56</v>
      </c>
      <c r="J28" s="57">
        <f t="shared" si="2"/>
        <v>10.839</v>
      </c>
      <c r="K28" s="57">
        <f t="shared" si="2"/>
        <v>12.395</v>
      </c>
      <c r="L28" s="57">
        <f t="shared" si="2"/>
        <v>14.076000000000001</v>
      </c>
      <c r="M28" s="57">
        <f t="shared" si="2"/>
        <v>13.057</v>
      </c>
      <c r="N28" s="57">
        <f t="shared" si="2"/>
        <v>12.701000000000001</v>
      </c>
      <c r="O28" s="57">
        <f t="shared" si="2"/>
        <v>13.241</v>
      </c>
      <c r="P28" s="57">
        <f t="shared" si="2"/>
        <v>13.595000000000001</v>
      </c>
      <c r="Q28" s="57">
        <f t="shared" si="2"/>
        <v>22.236999999999998</v>
      </c>
      <c r="R28" s="57">
        <f t="shared" si="2"/>
        <v>20.045999999999999</v>
      </c>
      <c r="S28" s="57">
        <f t="shared" si="2"/>
        <v>19.175999999999998</v>
      </c>
      <c r="T28" s="57">
        <f t="shared" si="2"/>
        <v>17.614000000000001</v>
      </c>
      <c r="U28" s="57">
        <f t="shared" si="2"/>
        <v>16.847000000000001</v>
      </c>
      <c r="V28" s="57">
        <f t="shared" si="2"/>
        <v>16.952999999999999</v>
      </c>
      <c r="W28" s="57">
        <f t="shared" si="2"/>
        <v>17.763000000000002</v>
      </c>
      <c r="X28" s="57">
        <f t="shared" si="2"/>
        <v>15.92</v>
      </c>
      <c r="Y28" s="57">
        <f t="shared" si="2"/>
        <v>10.262</v>
      </c>
      <c r="Z28" s="58">
        <f t="shared" si="2"/>
        <v>0</v>
      </c>
      <c r="AA28" s="59">
        <f t="shared" si="2"/>
        <v>316.41599999999994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4.4460000000000006</v>
      </c>
      <c r="C39" s="83">
        <f t="shared" ref="C39:Z39" si="6">SUM(C10:C13)+C22+C36</f>
        <v>7.484</v>
      </c>
      <c r="D39" s="83">
        <f t="shared" si="6"/>
        <v>7.12</v>
      </c>
      <c r="E39" s="83">
        <f t="shared" si="6"/>
        <v>8.1230000000000011</v>
      </c>
      <c r="F39" s="83">
        <f t="shared" si="6"/>
        <v>9.0659999999999989</v>
      </c>
      <c r="G39" s="83">
        <f t="shared" si="6"/>
        <v>8.6310000000000002</v>
      </c>
      <c r="H39" s="83">
        <f t="shared" si="6"/>
        <v>12.263999999999999</v>
      </c>
      <c r="I39" s="83">
        <f t="shared" si="6"/>
        <v>12.56</v>
      </c>
      <c r="J39" s="83">
        <f t="shared" si="6"/>
        <v>10.839</v>
      </c>
      <c r="K39" s="83">
        <f t="shared" si="6"/>
        <v>12.395</v>
      </c>
      <c r="L39" s="83">
        <f t="shared" si="6"/>
        <v>14.076000000000001</v>
      </c>
      <c r="M39" s="83">
        <f t="shared" si="6"/>
        <v>13.057</v>
      </c>
      <c r="N39" s="83">
        <f t="shared" si="6"/>
        <v>12.701000000000001</v>
      </c>
      <c r="O39" s="83">
        <f t="shared" si="6"/>
        <v>13.241</v>
      </c>
      <c r="P39" s="83">
        <f t="shared" si="6"/>
        <v>13.594999999999999</v>
      </c>
      <c r="Q39" s="83">
        <f t="shared" si="6"/>
        <v>22.237000000000002</v>
      </c>
      <c r="R39" s="83">
        <f t="shared" si="6"/>
        <v>20.045999999999999</v>
      </c>
      <c r="S39" s="83">
        <f t="shared" si="6"/>
        <v>19.176000000000002</v>
      </c>
      <c r="T39" s="83">
        <f t="shared" si="6"/>
        <v>17.614000000000001</v>
      </c>
      <c r="U39" s="83">
        <f t="shared" si="6"/>
        <v>16.847000000000001</v>
      </c>
      <c r="V39" s="83">
        <f t="shared" si="6"/>
        <v>16.952999999999999</v>
      </c>
      <c r="W39" s="83">
        <f t="shared" si="6"/>
        <v>17.762999999999998</v>
      </c>
      <c r="X39" s="83">
        <f t="shared" si="6"/>
        <v>15.92</v>
      </c>
      <c r="Y39" s="83">
        <f t="shared" si="6"/>
        <v>10.262</v>
      </c>
      <c r="Z39" s="84">
        <f t="shared" si="6"/>
        <v>0</v>
      </c>
      <c r="AA39" s="96">
        <f>SUM(B39:Z39)</f>
        <v>316.41599999999994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2020-11-15T21:15:47Z</dcterms:created>
  <dcterms:modified xsi:type="dcterms:W3CDTF">2020-11-15T21:15:48Z</dcterms:modified>
</cp:coreProperties>
</file>