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[1]SPOT_Orders_OverView_01!$A$29:$A$49</definedName>
    <definedName name="MKT_OVW_PARTICIPANTS_S">[1]SPOT_Orders_OverView_01!$A$5:$A$25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4" i="4" s="1"/>
  <c r="AA10" i="4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<sst xmlns="http://schemas.openxmlformats.org/spreadsheetml/2006/main" count="74" uniqueCount="41">
  <si>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14/11/2020 23:18:22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</si>
  <si>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</si>
  <si>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</si>
  <si>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</si>
  <si>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</si>
  <si>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</si>
  <si>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</si>
  <si>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</si>
  <si>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</si>
  <si>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</si>
  <si>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</si>
  <si>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</si>
  <si>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</si>
  <si>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</si>
  <si>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</si>
  <si>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</si>
  <si>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</si>
  <si>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</si>
  <si>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</si>
  <si>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</si>
  <si>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</si>
  <si>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</si>
  <si>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</si>
  <si>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</si>
  <si>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</si>
  <si>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</si>
  <si>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</si>
  <si>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</si>
  <si>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</si>
  <si>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</si>
  <si>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</si>
  <si>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</si>
  <si>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</si>
  <si>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</si>
  <si>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</si>
  <si>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</si>
  <si>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</si>
  <si>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</si>
  <si>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</si>
  <si>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</si>
  <si>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'2'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</si>
</sst>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5">
                  <c:v>13.033999999999999</c:v>
                </c:pt>
                <c:pt idx="21">
                  <c:v>15</c:v>
                </c:pt>
                <c:pt idx="22">
                  <c:v>17.834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2.6020000000000003</c:v>
                </c:pt>
                <c:pt idx="1">
                  <c:v>1.569</c:v>
                </c:pt>
                <c:pt idx="2">
                  <c:v>2.0840000000000001</c:v>
                </c:pt>
                <c:pt idx="3">
                  <c:v>2.6779999999999999</c:v>
                </c:pt>
                <c:pt idx="4">
                  <c:v>1.391</c:v>
                </c:pt>
                <c:pt idx="5">
                  <c:v>0.83000000000000007</c:v>
                </c:pt>
                <c:pt idx="6">
                  <c:v>0.85399999999999998</c:v>
                </c:pt>
                <c:pt idx="7">
                  <c:v>0.42299999999999999</c:v>
                </c:pt>
                <c:pt idx="8">
                  <c:v>1.1879999999999999</c:v>
                </c:pt>
                <c:pt idx="9">
                  <c:v>0.74299999999999988</c:v>
                </c:pt>
                <c:pt idx="10">
                  <c:v>2.218</c:v>
                </c:pt>
                <c:pt idx="11">
                  <c:v>2.8650000000000002</c:v>
                </c:pt>
                <c:pt idx="12">
                  <c:v>3.37</c:v>
                </c:pt>
                <c:pt idx="13">
                  <c:v>2.7</c:v>
                </c:pt>
                <c:pt idx="14">
                  <c:v>3.4910000000000001</c:v>
                </c:pt>
                <c:pt idx="15">
                  <c:v>0.06</c:v>
                </c:pt>
                <c:pt idx="16">
                  <c:v>2.5719999999999996</c:v>
                </c:pt>
                <c:pt idx="17">
                  <c:v>1.5940000000000001</c:v>
                </c:pt>
                <c:pt idx="18">
                  <c:v>1.3029999999999999</c:v>
                </c:pt>
                <c:pt idx="19">
                  <c:v>1.0860000000000001</c:v>
                </c:pt>
                <c:pt idx="20">
                  <c:v>0.86099999999999999</c:v>
                </c:pt>
                <c:pt idx="21">
                  <c:v>1.022</c:v>
                </c:pt>
                <c:pt idx="23">
                  <c:v>1.903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8999344"/>
        <c:axId val="3789997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2.6120000000000001</c:v>
                </c:pt>
                <c:pt idx="1">
                  <c:v>1.569</c:v>
                </c:pt>
                <c:pt idx="2">
                  <c:v>2.0840000000000001</c:v>
                </c:pt>
                <c:pt idx="3">
                  <c:v>2.6779999999999999</c:v>
                </c:pt>
                <c:pt idx="4">
                  <c:v>1.4319999999999999</c:v>
                </c:pt>
                <c:pt idx="5">
                  <c:v>0.83</c:v>
                </c:pt>
                <c:pt idx="6">
                  <c:v>0.88600000000000001</c:v>
                </c:pt>
                <c:pt idx="7">
                  <c:v>0.42299999999999999</c:v>
                </c:pt>
                <c:pt idx="8">
                  <c:v>1.1879999999999999</c:v>
                </c:pt>
                <c:pt idx="9">
                  <c:v>0.74299999999999999</c:v>
                </c:pt>
                <c:pt idx="10">
                  <c:v>2.218</c:v>
                </c:pt>
                <c:pt idx="11">
                  <c:v>2.8650000000000002</c:v>
                </c:pt>
                <c:pt idx="12">
                  <c:v>3.37</c:v>
                </c:pt>
                <c:pt idx="13">
                  <c:v>2.7</c:v>
                </c:pt>
                <c:pt idx="14">
                  <c:v>3.4910000000000001</c:v>
                </c:pt>
                <c:pt idx="15">
                  <c:v>13.093999999999999</c:v>
                </c:pt>
                <c:pt idx="16">
                  <c:v>2.5720000000000001</c:v>
                </c:pt>
                <c:pt idx="17">
                  <c:v>2.2559999999999998</c:v>
                </c:pt>
                <c:pt idx="18">
                  <c:v>2.0579999999999998</c:v>
                </c:pt>
                <c:pt idx="19">
                  <c:v>1.0900000000000001</c:v>
                </c:pt>
                <c:pt idx="20">
                  <c:v>0.86099999999999999</c:v>
                </c:pt>
                <c:pt idx="21">
                  <c:v>16.021999999999998</c:v>
                </c:pt>
                <c:pt idx="22">
                  <c:v>17.834</c:v>
                </c:pt>
                <c:pt idx="23">
                  <c:v>1.903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8999344"/>
        <c:axId val="3789997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43.28</c:v>
                </c:pt>
                <c:pt idx="1">
                  <c:v>41.55</c:v>
                </c:pt>
                <c:pt idx="2">
                  <c:v>40.049999999999997</c:v>
                </c:pt>
                <c:pt idx="3">
                  <c:v>38.049999999999997</c:v>
                </c:pt>
                <c:pt idx="4">
                  <c:v>35.659999999999997</c:v>
                </c:pt>
                <c:pt idx="5">
                  <c:v>40.950000000000003</c:v>
                </c:pt>
                <c:pt idx="6">
                  <c:v>49.1</c:v>
                </c:pt>
                <c:pt idx="7">
                  <c:v>48.2</c:v>
                </c:pt>
                <c:pt idx="8">
                  <c:v>48.1</c:v>
                </c:pt>
                <c:pt idx="9">
                  <c:v>46</c:v>
                </c:pt>
                <c:pt idx="10">
                  <c:v>47.15</c:v>
                </c:pt>
                <c:pt idx="11">
                  <c:v>45.08</c:v>
                </c:pt>
                <c:pt idx="12">
                  <c:v>42.84</c:v>
                </c:pt>
                <c:pt idx="13">
                  <c:v>44.13</c:v>
                </c:pt>
                <c:pt idx="14">
                  <c:v>49.17</c:v>
                </c:pt>
                <c:pt idx="15">
                  <c:v>44.21</c:v>
                </c:pt>
                <c:pt idx="16">
                  <c:v>87.51</c:v>
                </c:pt>
                <c:pt idx="17">
                  <c:v>86.14</c:v>
                </c:pt>
                <c:pt idx="18">
                  <c:v>86.31</c:v>
                </c:pt>
                <c:pt idx="19">
                  <c:v>86.33</c:v>
                </c:pt>
                <c:pt idx="20">
                  <c:v>86.21</c:v>
                </c:pt>
                <c:pt idx="21">
                  <c:v>73.260000000000005</c:v>
                </c:pt>
                <c:pt idx="22">
                  <c:v>50.42</c:v>
                </c:pt>
                <c:pt idx="23">
                  <c:v>50.19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000520"/>
        <c:axId val="379000128"/>
      </c:lineChart>
      <c:catAx>
        <c:axId val="378999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8999736"/>
        <c:crosses val="autoZero"/>
        <c:auto val="1"/>
        <c:lblAlgn val="ctr"/>
        <c:lblOffset val="100"/>
        <c:noMultiLvlLbl val="0"/>
      </c:catAx>
      <c:valAx>
        <c:axId val="378999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8999344"/>
        <c:crosses val="autoZero"/>
        <c:crossBetween val="between"/>
      </c:valAx>
      <c:valAx>
        <c:axId val="3790001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000520"/>
        <c:crosses val="max"/>
        <c:crossBetween val="between"/>
      </c:valAx>
      <c:catAx>
        <c:axId val="3790005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9000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44150</v>
          </cell>
        </row>
        <row r="4">
          <cell r="C4" t="str">
            <v>LIDA2</v>
          </cell>
        </row>
        <row r="19">
          <cell r="C19">
            <v>0</v>
          </cell>
        </row>
        <row r="20">
          <cell r="C20">
            <v>45.867999999999995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39.406999999999989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1.504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9.1349999999999998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77.644000000000005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7">
          <cell r="B7">
            <v>43.28</v>
          </cell>
          <cell r="C7">
            <v>41.55</v>
          </cell>
          <cell r="D7">
            <v>40.049999999999997</v>
          </cell>
          <cell r="E7">
            <v>38.049999999999997</v>
          </cell>
          <cell r="F7">
            <v>35.659999999999997</v>
          </cell>
          <cell r="G7">
            <v>40.950000000000003</v>
          </cell>
          <cell r="H7">
            <v>49.1</v>
          </cell>
          <cell r="I7">
            <v>48.2</v>
          </cell>
          <cell r="J7">
            <v>48.1</v>
          </cell>
          <cell r="K7">
            <v>46</v>
          </cell>
          <cell r="L7">
            <v>47.15</v>
          </cell>
          <cell r="M7">
            <v>45.08</v>
          </cell>
          <cell r="N7">
            <v>42.84</v>
          </cell>
          <cell r="O7">
            <v>44.13</v>
          </cell>
          <cell r="P7">
            <v>49.17</v>
          </cell>
          <cell r="Q7">
            <v>44.21</v>
          </cell>
          <cell r="R7">
            <v>87.51</v>
          </cell>
          <cell r="S7">
            <v>86.14</v>
          </cell>
          <cell r="T7">
            <v>86.31</v>
          </cell>
          <cell r="U7">
            <v>86.33</v>
          </cell>
          <cell r="V7">
            <v>86.21</v>
          </cell>
          <cell r="W7">
            <v>73.260000000000005</v>
          </cell>
          <cell r="X7">
            <v>50.42</v>
          </cell>
          <cell r="Y7">
            <v>50.19</v>
          </cell>
        </row>
        <row r="37">
          <cell r="Q37">
            <v>10.369</v>
          </cell>
        </row>
        <row r="38">
          <cell r="Q38">
            <v>2.665</v>
          </cell>
          <cell r="W38">
            <v>15</v>
          </cell>
          <cell r="X38">
            <v>17.834</v>
          </cell>
        </row>
        <row r="59">
          <cell r="B59">
            <v>2.6020000000000003</v>
          </cell>
          <cell r="C59">
            <v>1.569</v>
          </cell>
          <cell r="D59">
            <v>2.0840000000000001</v>
          </cell>
          <cell r="E59">
            <v>2.6779999999999999</v>
          </cell>
          <cell r="F59">
            <v>1.391</v>
          </cell>
          <cell r="G59">
            <v>0.83000000000000007</v>
          </cell>
          <cell r="H59">
            <v>0.85399999999999998</v>
          </cell>
          <cell r="I59">
            <v>0.42299999999999999</v>
          </cell>
          <cell r="J59">
            <v>1.1879999999999999</v>
          </cell>
          <cell r="K59">
            <v>0.74299999999999988</v>
          </cell>
          <cell r="L59">
            <v>2.218</v>
          </cell>
          <cell r="M59">
            <v>2.8650000000000002</v>
          </cell>
          <cell r="N59">
            <v>3.37</v>
          </cell>
          <cell r="O59">
            <v>2.7</v>
          </cell>
          <cell r="P59">
            <v>3.4910000000000001</v>
          </cell>
          <cell r="Q59">
            <v>0.06</v>
          </cell>
          <cell r="R59">
            <v>2.5719999999999996</v>
          </cell>
          <cell r="S59">
            <v>1.5940000000000001</v>
          </cell>
          <cell r="T59">
            <v>1.3029999999999999</v>
          </cell>
          <cell r="U59">
            <v>1.0860000000000001</v>
          </cell>
          <cell r="V59">
            <v>0.86099999999999999</v>
          </cell>
          <cell r="W59">
            <v>1.022</v>
          </cell>
          <cell r="Y59">
            <v>1.903</v>
          </cell>
        </row>
        <row r="66">
          <cell r="B66">
            <v>0.01</v>
          </cell>
          <cell r="F66">
            <v>4.1000000000000002E-2</v>
          </cell>
          <cell r="H66">
            <v>3.2000000000000001E-2</v>
          </cell>
          <cell r="S66">
            <v>0.66199999999999992</v>
          </cell>
          <cell r="T66">
            <v>0.755</v>
          </cell>
          <cell r="U66">
            <v>4.0000000000000001E-3</v>
          </cell>
        </row>
      </sheetData>
      <sheetData sheetId="13">
        <row r="59">
          <cell r="B59">
            <v>2.2879999999999998</v>
          </cell>
          <cell r="C59">
            <v>1.5669999999999999</v>
          </cell>
          <cell r="D59">
            <v>2.0840000000000001</v>
          </cell>
          <cell r="E59">
            <v>2.6779999999999999</v>
          </cell>
          <cell r="F59">
            <v>1.4319999999999999</v>
          </cell>
          <cell r="G59">
            <v>0.83</v>
          </cell>
          <cell r="H59">
            <v>0.88600000000000001</v>
          </cell>
          <cell r="I59">
            <v>0.124</v>
          </cell>
          <cell r="J59">
            <v>0.56100000000000005</v>
          </cell>
          <cell r="K59">
            <v>9.0000000000000011E-2</v>
          </cell>
          <cell r="L59">
            <v>1.0759999999999998</v>
          </cell>
          <cell r="M59">
            <v>2.194</v>
          </cell>
          <cell r="N59">
            <v>2.7080000000000002</v>
          </cell>
          <cell r="O59">
            <v>1.411</v>
          </cell>
          <cell r="P59">
            <v>2.5299999999999998</v>
          </cell>
          <cell r="Q59">
            <v>11.827999999999999</v>
          </cell>
          <cell r="R59">
            <v>2.5619999999999998</v>
          </cell>
          <cell r="S59">
            <v>2.2559999999999998</v>
          </cell>
          <cell r="T59">
            <v>2.0579999999999998</v>
          </cell>
          <cell r="U59">
            <v>1.0900000000000001</v>
          </cell>
          <cell r="V59">
            <v>0.86099999999999999</v>
          </cell>
          <cell r="W59">
            <v>16.021999999999998</v>
          </cell>
          <cell r="X59">
            <v>17.214000000000002</v>
          </cell>
          <cell r="Y59">
            <v>1.294</v>
          </cell>
        </row>
        <row r="66">
          <cell r="B66">
            <v>0.32400000000000001</v>
          </cell>
          <cell r="C66">
            <v>2E-3</v>
          </cell>
          <cell r="I66">
            <v>0.29900000000000004</v>
          </cell>
          <cell r="J66">
            <v>0.627</v>
          </cell>
          <cell r="K66">
            <v>0.65300000000000002</v>
          </cell>
          <cell r="L66">
            <v>1.1419999999999999</v>
          </cell>
          <cell r="M66">
            <v>0.67100000000000004</v>
          </cell>
          <cell r="N66">
            <v>0.66200000000000003</v>
          </cell>
          <cell r="O66">
            <v>1.2890000000000001</v>
          </cell>
          <cell r="P66">
            <v>0.96100000000000008</v>
          </cell>
          <cell r="Q66">
            <v>1.266</v>
          </cell>
          <cell r="R66">
            <v>0.01</v>
          </cell>
          <cell r="X66">
            <v>0.62</v>
          </cell>
          <cell r="Y66">
            <v>0.60899999999999999</v>
          </cell>
        </row>
      </sheetData>
      <sheetData sheetId="14">
        <row r="7">
          <cell r="B7">
            <v>43.28</v>
          </cell>
          <cell r="C7">
            <v>41.55</v>
          </cell>
          <cell r="D7">
            <v>40.049999999999997</v>
          </cell>
          <cell r="E7">
            <v>38.049999999999997</v>
          </cell>
          <cell r="F7">
            <v>35.659999999999997</v>
          </cell>
          <cell r="G7">
            <v>40.950000000000003</v>
          </cell>
          <cell r="H7">
            <v>49.1</v>
          </cell>
          <cell r="I7">
            <v>48.2</v>
          </cell>
          <cell r="J7">
            <v>48.1</v>
          </cell>
          <cell r="K7">
            <v>46</v>
          </cell>
          <cell r="L7">
            <v>47.15</v>
          </cell>
          <cell r="M7">
            <v>45.08</v>
          </cell>
          <cell r="N7">
            <v>42.84</v>
          </cell>
          <cell r="O7">
            <v>44.13</v>
          </cell>
          <cell r="P7">
            <v>49.17</v>
          </cell>
          <cell r="Q7">
            <v>44.21</v>
          </cell>
          <cell r="R7">
            <v>87.51</v>
          </cell>
          <cell r="S7">
            <v>86.14</v>
          </cell>
          <cell r="T7">
            <v>86.31</v>
          </cell>
          <cell r="U7">
            <v>86.33</v>
          </cell>
          <cell r="V7">
            <v>86.21</v>
          </cell>
          <cell r="W7">
            <v>73.260000000000005</v>
          </cell>
          <cell r="X7">
            <v>50.42</v>
          </cell>
          <cell r="Y7">
            <v>50.19</v>
          </cell>
        </row>
      </sheetData>
      <sheetData sheetId="15"/>
      <sheetData sheetId="16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WATT_AND_VOLT</v>
          </cell>
        </row>
        <row r="29">
          <cell r="A29" t="str">
            <v>DAPEEP</v>
          </cell>
        </row>
        <row r="30">
          <cell r="A30" t="str">
            <v>ELPEDISON</v>
          </cell>
        </row>
        <row r="31">
          <cell r="A31" t="str">
            <v>HERON</v>
          </cell>
        </row>
        <row r="32">
          <cell r="A32" t="str">
            <v>INACCESS</v>
          </cell>
        </row>
        <row r="33">
          <cell r="A33" t="str">
            <v>KORINTHOS_POWER</v>
          </cell>
        </row>
        <row r="34">
          <cell r="A34" t="str">
            <v>MYTILINEOS</v>
          </cell>
        </row>
        <row r="35">
          <cell r="A35" t="str">
            <v>OPTIMUS_ENERGY</v>
          </cell>
        </row>
        <row r="36">
          <cell r="A36" t="str">
            <v>RENOPTIPOWER</v>
          </cell>
        </row>
        <row r="37">
          <cell r="A37" t="str">
            <v>SOLARENERGY</v>
          </cell>
        </row>
        <row r="38">
          <cell r="A38" t="str">
            <v>WATT_AND_VOLT</v>
          </cell>
        </row>
      </sheetData>
      <sheetData sheetId="17"/>
      <sheetData sheetId="18"/>
      <sheetData sheetId="19"/>
      <sheetData sheetId="20"/>
      <sheetData sheetId="24"/>
      <sheetData sheetId="25"/>
      <sheetData sheetId="26"/>
      <sheetData sheetId="27"/>
      <sheetData sheetId="28"/>
      <sheetData sheetId="29"/>
      <sheetData sheetId="30">
        <row r="4">
          <cell r="B4">
            <v>44150</v>
          </cell>
        </row>
      </sheetData>
      <sheetData sheetId="31"/>
      <sheetData sheetId="32"/>
      <sheetData sheetId="33"/>
      <sheetData sheetId="34"/>
      <sheetData sheetId="35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6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7">
        <row r="2">
          <cell r="C2">
            <v>44151</v>
          </cell>
        </row>
      </sheetData>
      <sheetData sheetId="38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39">
        <row r="2">
          <cell r="C2">
            <v>44151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1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1</v>
          </cell>
          <cell r="E20" t="b">
            <v>0</v>
          </cell>
        </row>
        <row r="21">
          <cell r="B21" t="str">
            <v>FORENA_BZ01_NDR_SA_C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1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8"/>
      <sheetData sheetId="49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0"/>
      <sheetData sheetId="51"/>
      <sheetData sheetId="52"/>
      <sheetData sheetId="53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4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5"/>
      <sheetData sheetId="56"/>
      <sheetData sheetId="57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2.6120000000000001</v>
      </c>
      <c r="C4" s="18">
        <v>1.569</v>
      </c>
      <c r="D4" s="18">
        <v>2.0840000000000001</v>
      </c>
      <c r="E4" s="18">
        <v>2.6779999999999999</v>
      </c>
      <c r="F4" s="18">
        <v>1.4319999999999999</v>
      </c>
      <c r="G4" s="18">
        <v>0.83</v>
      </c>
      <c r="H4" s="18">
        <v>0.88600000000000001</v>
      </c>
      <c r="I4" s="18">
        <v>0.42299999999999999</v>
      </c>
      <c r="J4" s="18">
        <v>1.1879999999999999</v>
      </c>
      <c r="K4" s="18">
        <v>0.74299999999999999</v>
      </c>
      <c r="L4" s="18">
        <v>2.218</v>
      </c>
      <c r="M4" s="18">
        <v>2.8650000000000002</v>
      </c>
      <c r="N4" s="18">
        <v>3.37</v>
      </c>
      <c r="O4" s="18">
        <v>2.7</v>
      </c>
      <c r="P4" s="18">
        <v>3.4910000000000001</v>
      </c>
      <c r="Q4" s="18">
        <v>13.093999999999999</v>
      </c>
      <c r="R4" s="18">
        <v>2.5720000000000001</v>
      </c>
      <c r="S4" s="18">
        <v>2.2559999999999998</v>
      </c>
      <c r="T4" s="18">
        <v>2.0579999999999998</v>
      </c>
      <c r="U4" s="18">
        <v>1.0900000000000001</v>
      </c>
      <c r="V4" s="18">
        <v>0.86099999999999999</v>
      </c>
      <c r="W4" s="18">
        <v>16.021999999999998</v>
      </c>
      <c r="X4" s="18">
        <v>17.834</v>
      </c>
      <c r="Y4" s="18">
        <v>1.903</v>
      </c>
      <c r="Z4" s="19"/>
      <c r="AA4" s="20">
        <f>SUM(B4:Z4)</f>
        <v>86.779000000000011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43.28</v>
      </c>
      <c r="C7" s="28">
        <v>41.55</v>
      </c>
      <c r="D7" s="28">
        <v>40.049999999999997</v>
      </c>
      <c r="E7" s="28">
        <v>38.049999999999997</v>
      </c>
      <c r="F7" s="28">
        <v>35.659999999999997</v>
      </c>
      <c r="G7" s="28">
        <v>40.950000000000003</v>
      </c>
      <c r="H7" s="28">
        <v>49.1</v>
      </c>
      <c r="I7" s="28">
        <v>48.2</v>
      </c>
      <c r="J7" s="28">
        <v>48.1</v>
      </c>
      <c r="K7" s="28">
        <v>46</v>
      </c>
      <c r="L7" s="28">
        <v>47.15</v>
      </c>
      <c r="M7" s="28">
        <v>45.08</v>
      </c>
      <c r="N7" s="28">
        <v>42.84</v>
      </c>
      <c r="O7" s="28">
        <v>44.13</v>
      </c>
      <c r="P7" s="28">
        <v>49.17</v>
      </c>
      <c r="Q7" s="28">
        <v>44.21</v>
      </c>
      <c r="R7" s="28">
        <v>87.51</v>
      </c>
      <c r="S7" s="28">
        <v>86.14</v>
      </c>
      <c r="T7" s="28">
        <v>86.31</v>
      </c>
      <c r="U7" s="28">
        <v>86.33</v>
      </c>
      <c r="V7" s="28">
        <v>86.21</v>
      </c>
      <c r="W7" s="28">
        <v>73.260000000000005</v>
      </c>
      <c r="X7" s="28">
        <v>50.42</v>
      </c>
      <c r="Y7" s="28">
        <v>50.19</v>
      </c>
      <c r="Z7" s="29"/>
      <c r="AA7" s="30">
        <f>IF(SUM(GR_MAINLAND_MCP_SUM_SELL)&lt;&gt;0,AVERAGEIF(GR_MAINLAND_MCP_SUM_SELL,"&lt;&gt;"""),"")</f>
        <v>54.578750000000007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13.033999999999999</v>
      </c>
      <c r="R11" s="47"/>
      <c r="S11" s="47"/>
      <c r="T11" s="47"/>
      <c r="U11" s="47"/>
      <c r="V11" s="47"/>
      <c r="W11" s="47">
        <v>15</v>
      </c>
      <c r="X11" s="47">
        <v>17.834</v>
      </c>
      <c r="Y11" s="47"/>
      <c r="Z11" s="48"/>
      <c r="AA11" s="49">
        <f>SUM(B11:Z11)</f>
        <v>45.867999999999995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2.6020000000000003</v>
      </c>
      <c r="C13" s="52">
        <v>1.569</v>
      </c>
      <c r="D13" s="52">
        <v>2.0840000000000001</v>
      </c>
      <c r="E13" s="52">
        <v>2.6779999999999999</v>
      </c>
      <c r="F13" s="52">
        <v>1.391</v>
      </c>
      <c r="G13" s="52">
        <v>0.83000000000000007</v>
      </c>
      <c r="H13" s="52">
        <v>0.85399999999999998</v>
      </c>
      <c r="I13" s="52">
        <v>0.42299999999999999</v>
      </c>
      <c r="J13" s="52">
        <v>1.1879999999999999</v>
      </c>
      <c r="K13" s="52">
        <v>0.74299999999999988</v>
      </c>
      <c r="L13" s="52">
        <v>2.218</v>
      </c>
      <c r="M13" s="52">
        <v>2.8650000000000002</v>
      </c>
      <c r="N13" s="52">
        <v>3.37</v>
      </c>
      <c r="O13" s="52">
        <v>2.7</v>
      </c>
      <c r="P13" s="52">
        <v>3.4910000000000001</v>
      </c>
      <c r="Q13" s="52">
        <v>0.06</v>
      </c>
      <c r="R13" s="52">
        <v>2.5719999999999996</v>
      </c>
      <c r="S13" s="52">
        <v>1.5940000000000001</v>
      </c>
      <c r="T13" s="52">
        <v>1.3029999999999999</v>
      </c>
      <c r="U13" s="52">
        <v>1.0860000000000001</v>
      </c>
      <c r="V13" s="52">
        <v>0.86099999999999999</v>
      </c>
      <c r="W13" s="52">
        <v>1.022</v>
      </c>
      <c r="X13" s="52"/>
      <c r="Y13" s="52">
        <v>1.903</v>
      </c>
      <c r="Z13" s="53"/>
      <c r="AA13" s="54">
        <f>SUM(B13:Z13)</f>
        <v>39.406999999999989</v>
      </c>
    </row>
    <row r="14" spans="1:27" ht="30" customHeight="1" thickBot="1" x14ac:dyDescent="0.25">
      <c r="A14" s="55" t="s">
        <v>10</v>
      </c>
      <c r="B14" s="56">
        <f>IF(LEN(B$2)&gt;0,SUM(B10:B13),"")</f>
        <v>2.6020000000000003</v>
      </c>
      <c r="C14" s="57">
        <f t="shared" ref="C14:Z14" si="0">IF(LEN(C$2)&gt;0,SUM(C10:C13),"")</f>
        <v>1.569</v>
      </c>
      <c r="D14" s="57">
        <f t="shared" si="0"/>
        <v>2.0840000000000001</v>
      </c>
      <c r="E14" s="57">
        <f t="shared" si="0"/>
        <v>2.6779999999999999</v>
      </c>
      <c r="F14" s="57">
        <f t="shared" si="0"/>
        <v>1.391</v>
      </c>
      <c r="G14" s="57">
        <f t="shared" si="0"/>
        <v>0.83000000000000007</v>
      </c>
      <c r="H14" s="57">
        <f t="shared" si="0"/>
        <v>0.85399999999999998</v>
      </c>
      <c r="I14" s="57">
        <f t="shared" si="0"/>
        <v>0.42299999999999999</v>
      </c>
      <c r="J14" s="57">
        <f t="shared" si="0"/>
        <v>1.1879999999999999</v>
      </c>
      <c r="K14" s="57">
        <f t="shared" si="0"/>
        <v>0.74299999999999988</v>
      </c>
      <c r="L14" s="57">
        <f t="shared" si="0"/>
        <v>2.218</v>
      </c>
      <c r="M14" s="57">
        <f t="shared" si="0"/>
        <v>2.8650000000000002</v>
      </c>
      <c r="N14" s="57">
        <f t="shared" si="0"/>
        <v>3.37</v>
      </c>
      <c r="O14" s="57">
        <f t="shared" si="0"/>
        <v>2.7</v>
      </c>
      <c r="P14" s="57">
        <f t="shared" si="0"/>
        <v>3.4910000000000001</v>
      </c>
      <c r="Q14" s="57">
        <f t="shared" si="0"/>
        <v>13.093999999999999</v>
      </c>
      <c r="R14" s="57">
        <f t="shared" si="0"/>
        <v>2.5719999999999996</v>
      </c>
      <c r="S14" s="57">
        <f t="shared" si="0"/>
        <v>1.5940000000000001</v>
      </c>
      <c r="T14" s="57">
        <f t="shared" si="0"/>
        <v>1.3029999999999999</v>
      </c>
      <c r="U14" s="57">
        <f t="shared" si="0"/>
        <v>1.0860000000000001</v>
      </c>
      <c r="V14" s="57">
        <f t="shared" si="0"/>
        <v>0.86099999999999999</v>
      </c>
      <c r="W14" s="57">
        <f t="shared" si="0"/>
        <v>16.021999999999998</v>
      </c>
      <c r="X14" s="57">
        <f t="shared" si="0"/>
        <v>17.834</v>
      </c>
      <c r="Y14" s="57">
        <f t="shared" si="0"/>
        <v>1.903</v>
      </c>
      <c r="Z14" s="58" t="str">
        <f t="shared" si="0"/>
        <v/>
      </c>
      <c r="AA14" s="59">
        <f>SUM(AA9:AA13)</f>
        <v>85.274999999999977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0.01</v>
      </c>
      <c r="C19" s="76"/>
      <c r="D19" s="76"/>
      <c r="E19" s="76"/>
      <c r="F19" s="76">
        <v>4.1000000000000002E-2</v>
      </c>
      <c r="G19" s="76"/>
      <c r="H19" s="76">
        <v>3.2000000000000001E-2</v>
      </c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0.66199999999999992</v>
      </c>
      <c r="T19" s="76">
        <v>0.755</v>
      </c>
      <c r="U19" s="76">
        <v>4.0000000000000001E-3</v>
      </c>
      <c r="V19" s="76"/>
      <c r="W19" s="76"/>
      <c r="X19" s="76"/>
      <c r="Y19" s="76"/>
      <c r="Z19" s="73"/>
      <c r="AA19" s="74">
        <f>SUM(B19:Z19)</f>
        <v>1.504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0.01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4.1000000000000002E-2</v>
      </c>
      <c r="G22" s="83">
        <f t="shared" si="1"/>
        <v>0</v>
      </c>
      <c r="H22" s="83">
        <f t="shared" si="1"/>
        <v>3.2000000000000001E-2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0.66199999999999992</v>
      </c>
      <c r="T22" s="83">
        <f t="shared" si="1"/>
        <v>0.755</v>
      </c>
      <c r="U22" s="83">
        <f t="shared" si="1"/>
        <v>4.0000000000000001E-3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1.504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2.6120000000000001</v>
      </c>
      <c r="C26" s="72">
        <v>1.569</v>
      </c>
      <c r="D26" s="72">
        <v>2.0840000000000001</v>
      </c>
      <c r="E26" s="72">
        <v>2.6779999999999999</v>
      </c>
      <c r="F26" s="72">
        <v>1.4319999999999999</v>
      </c>
      <c r="G26" s="72">
        <v>0.83</v>
      </c>
      <c r="H26" s="72">
        <v>0.88600000000000001</v>
      </c>
      <c r="I26" s="72">
        <v>0.42299999999999999</v>
      </c>
      <c r="J26" s="72">
        <v>1.1879999999999999</v>
      </c>
      <c r="K26" s="72">
        <v>0.74299999999999999</v>
      </c>
      <c r="L26" s="72">
        <v>2.218</v>
      </c>
      <c r="M26" s="72">
        <v>2.8650000000000002</v>
      </c>
      <c r="N26" s="72">
        <v>3.37</v>
      </c>
      <c r="O26" s="72">
        <v>2.7</v>
      </c>
      <c r="P26" s="72">
        <v>3.4910000000000001</v>
      </c>
      <c r="Q26" s="72">
        <v>13.093999999999999</v>
      </c>
      <c r="R26" s="72">
        <v>2.5720000000000001</v>
      </c>
      <c r="S26" s="72">
        <v>2.2559999999999998</v>
      </c>
      <c r="T26" s="72">
        <v>2.0579999999999998</v>
      </c>
      <c r="U26" s="72">
        <v>1.0900000000000001</v>
      </c>
      <c r="V26" s="72">
        <v>0.86099999999999999</v>
      </c>
      <c r="W26" s="72">
        <v>16.021999999999998</v>
      </c>
      <c r="X26" s="72">
        <v>17.834</v>
      </c>
      <c r="Y26" s="72">
        <v>1.903</v>
      </c>
      <c r="Z26" s="73"/>
      <c r="AA26" s="74">
        <f>SUM(B26:Z26)</f>
        <v>86.779000000000011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2.6120000000000001</v>
      </c>
      <c r="C28" s="57">
        <f t="shared" ref="C28:Z28" si="2">IF(LEN(C$2)&gt;0,SUM(C25:C27),"")</f>
        <v>1.569</v>
      </c>
      <c r="D28" s="57">
        <f t="shared" si="2"/>
        <v>2.0840000000000001</v>
      </c>
      <c r="E28" s="57">
        <f t="shared" si="2"/>
        <v>2.6779999999999999</v>
      </c>
      <c r="F28" s="57">
        <f t="shared" si="2"/>
        <v>1.4319999999999999</v>
      </c>
      <c r="G28" s="57">
        <f t="shared" si="2"/>
        <v>0.83</v>
      </c>
      <c r="H28" s="57">
        <f t="shared" si="2"/>
        <v>0.88600000000000001</v>
      </c>
      <c r="I28" s="57">
        <f t="shared" si="2"/>
        <v>0.42299999999999999</v>
      </c>
      <c r="J28" s="57">
        <f t="shared" si="2"/>
        <v>1.1879999999999999</v>
      </c>
      <c r="K28" s="57">
        <f t="shared" si="2"/>
        <v>0.74299999999999999</v>
      </c>
      <c r="L28" s="57">
        <f t="shared" si="2"/>
        <v>2.218</v>
      </c>
      <c r="M28" s="57">
        <f t="shared" si="2"/>
        <v>2.8650000000000002</v>
      </c>
      <c r="N28" s="57">
        <f t="shared" si="2"/>
        <v>3.37</v>
      </c>
      <c r="O28" s="57">
        <f t="shared" si="2"/>
        <v>2.7</v>
      </c>
      <c r="P28" s="57">
        <f t="shared" si="2"/>
        <v>3.4910000000000001</v>
      </c>
      <c r="Q28" s="57">
        <f t="shared" si="2"/>
        <v>13.093999999999999</v>
      </c>
      <c r="R28" s="57">
        <f t="shared" si="2"/>
        <v>2.5720000000000001</v>
      </c>
      <c r="S28" s="57">
        <f t="shared" si="2"/>
        <v>2.2559999999999998</v>
      </c>
      <c r="T28" s="57">
        <f t="shared" si="2"/>
        <v>2.0579999999999998</v>
      </c>
      <c r="U28" s="57">
        <f t="shared" si="2"/>
        <v>1.0900000000000001</v>
      </c>
      <c r="V28" s="57">
        <f t="shared" si="2"/>
        <v>0.86099999999999999</v>
      </c>
      <c r="W28" s="57">
        <f t="shared" si="2"/>
        <v>16.021999999999998</v>
      </c>
      <c r="X28" s="57">
        <f t="shared" si="2"/>
        <v>17.834</v>
      </c>
      <c r="Y28" s="57">
        <f t="shared" si="2"/>
        <v>1.903</v>
      </c>
      <c r="Z28" s="58" t="str">
        <f t="shared" si="2"/>
        <v/>
      </c>
      <c r="AA28" s="59">
        <f>SUM(AA25:AA27)</f>
        <v>86.779000000000011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2.6120000000000001</v>
      </c>
      <c r="C39" s="83">
        <f t="shared" ref="C39:Z39" si="6">IF(LEN(C$2)&gt;0,C14+C22+C36,"")</f>
        <v>1.569</v>
      </c>
      <c r="D39" s="83">
        <f t="shared" si="6"/>
        <v>2.0840000000000001</v>
      </c>
      <c r="E39" s="83">
        <f t="shared" si="6"/>
        <v>2.6779999999999999</v>
      </c>
      <c r="F39" s="83">
        <f t="shared" si="6"/>
        <v>1.4319999999999999</v>
      </c>
      <c r="G39" s="83">
        <f t="shared" si="6"/>
        <v>0.83000000000000007</v>
      </c>
      <c r="H39" s="83">
        <f t="shared" si="6"/>
        <v>0.88600000000000001</v>
      </c>
      <c r="I39" s="83">
        <f t="shared" si="6"/>
        <v>0.42299999999999999</v>
      </c>
      <c r="J39" s="83">
        <f t="shared" si="6"/>
        <v>1.1879999999999999</v>
      </c>
      <c r="K39" s="83">
        <f t="shared" si="6"/>
        <v>0.74299999999999988</v>
      </c>
      <c r="L39" s="83">
        <f t="shared" si="6"/>
        <v>2.218</v>
      </c>
      <c r="M39" s="83">
        <f t="shared" si="6"/>
        <v>2.8650000000000002</v>
      </c>
      <c r="N39" s="83">
        <f t="shared" si="6"/>
        <v>3.37</v>
      </c>
      <c r="O39" s="83">
        <f t="shared" si="6"/>
        <v>2.7</v>
      </c>
      <c r="P39" s="83">
        <f t="shared" si="6"/>
        <v>3.4910000000000001</v>
      </c>
      <c r="Q39" s="83">
        <f t="shared" si="6"/>
        <v>13.093999999999999</v>
      </c>
      <c r="R39" s="83">
        <f t="shared" si="6"/>
        <v>2.5719999999999996</v>
      </c>
      <c r="S39" s="83">
        <f t="shared" si="6"/>
        <v>2.2560000000000002</v>
      </c>
      <c r="T39" s="83">
        <f t="shared" si="6"/>
        <v>2.0579999999999998</v>
      </c>
      <c r="U39" s="83">
        <f t="shared" si="6"/>
        <v>1.0900000000000001</v>
      </c>
      <c r="V39" s="83">
        <f t="shared" si="6"/>
        <v>0.86099999999999999</v>
      </c>
      <c r="W39" s="83">
        <f t="shared" si="6"/>
        <v>16.021999999999998</v>
      </c>
      <c r="X39" s="83">
        <f t="shared" si="6"/>
        <v>17.834</v>
      </c>
      <c r="Y39" s="83">
        <f t="shared" si="6"/>
        <v>1.903</v>
      </c>
      <c r="Z39" s="84" t="str">
        <f t="shared" si="6"/>
        <v/>
      </c>
      <c r="AA39" s="96">
        <f>SUM(B39:Z39)</f>
        <v>86.779000000000011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44150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2.6120000000000001</v>
      </c>
      <c r="C4" s="18">
        <v>1.569</v>
      </c>
      <c r="D4" s="18">
        <v>2.0840000000000001</v>
      </c>
      <c r="E4" s="18">
        <v>2.6779999999999999</v>
      </c>
      <c r="F4" s="18">
        <v>1.4319999999999999</v>
      </c>
      <c r="G4" s="18">
        <v>0.83</v>
      </c>
      <c r="H4" s="18">
        <v>0.88600000000000001</v>
      </c>
      <c r="I4" s="18">
        <v>0.42299999999999999</v>
      </c>
      <c r="J4" s="18">
        <v>1.1879999999999999</v>
      </c>
      <c r="K4" s="18">
        <v>0.74299999999999999</v>
      </c>
      <c r="L4" s="18">
        <v>2.218</v>
      </c>
      <c r="M4" s="18">
        <v>2.8650000000000002</v>
      </c>
      <c r="N4" s="18">
        <v>3.37</v>
      </c>
      <c r="O4" s="18">
        <v>2.7</v>
      </c>
      <c r="P4" s="18">
        <v>3.4910000000000001</v>
      </c>
      <c r="Q4" s="18">
        <v>13.093999999999999</v>
      </c>
      <c r="R4" s="18">
        <v>2.5720000000000001</v>
      </c>
      <c r="S4" s="18">
        <v>2.2559999999999998</v>
      </c>
      <c r="T4" s="18">
        <v>2.0579999999999998</v>
      </c>
      <c r="U4" s="18">
        <v>1.0900000000000001</v>
      </c>
      <c r="V4" s="18">
        <v>0.86099999999999999</v>
      </c>
      <c r="W4" s="18">
        <v>16.021999999999998</v>
      </c>
      <c r="X4" s="18">
        <v>17.834</v>
      </c>
      <c r="Y4" s="18">
        <v>1.903</v>
      </c>
      <c r="Z4" s="19"/>
      <c r="AA4" s="20">
        <f>SUM(B4:Z4)</f>
        <v>86.779000000000011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43.28</v>
      </c>
      <c r="C7" s="28">
        <v>41.55</v>
      </c>
      <c r="D7" s="28">
        <v>40.049999999999997</v>
      </c>
      <c r="E7" s="28">
        <v>38.049999999999997</v>
      </c>
      <c r="F7" s="28">
        <v>35.659999999999997</v>
      </c>
      <c r="G7" s="28">
        <v>40.950000000000003</v>
      </c>
      <c r="H7" s="28">
        <v>49.1</v>
      </c>
      <c r="I7" s="28">
        <v>48.2</v>
      </c>
      <c r="J7" s="28">
        <v>48.1</v>
      </c>
      <c r="K7" s="28">
        <v>46</v>
      </c>
      <c r="L7" s="28">
        <v>47.15</v>
      </c>
      <c r="M7" s="28">
        <v>45.08</v>
      </c>
      <c r="N7" s="28">
        <v>42.84</v>
      </c>
      <c r="O7" s="28">
        <v>44.13</v>
      </c>
      <c r="P7" s="28">
        <v>49.17</v>
      </c>
      <c r="Q7" s="28">
        <v>44.21</v>
      </c>
      <c r="R7" s="28">
        <v>87.51</v>
      </c>
      <c r="S7" s="28">
        <v>86.14</v>
      </c>
      <c r="T7" s="28">
        <v>86.31</v>
      </c>
      <c r="U7" s="28">
        <v>86.33</v>
      </c>
      <c r="V7" s="28">
        <v>86.21</v>
      </c>
      <c r="W7" s="28">
        <v>73.260000000000005</v>
      </c>
      <c r="X7" s="28">
        <v>50.42</v>
      </c>
      <c r="Y7" s="28">
        <v>50.19</v>
      </c>
      <c r="Z7" s="29"/>
      <c r="AA7" s="30">
        <v>54.578750000000007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2.2879999999999998</v>
      </c>
      <c r="C13" s="52">
        <v>1.5669999999999999</v>
      </c>
      <c r="D13" s="52">
        <v>2.0840000000000001</v>
      </c>
      <c r="E13" s="52">
        <v>2.6779999999999999</v>
      </c>
      <c r="F13" s="52">
        <v>1.4319999999999999</v>
      </c>
      <c r="G13" s="52">
        <v>0.83</v>
      </c>
      <c r="H13" s="52">
        <v>0.88600000000000001</v>
      </c>
      <c r="I13" s="52">
        <v>0.124</v>
      </c>
      <c r="J13" s="52">
        <v>0.56100000000000005</v>
      </c>
      <c r="K13" s="52">
        <v>9.0000000000000011E-2</v>
      </c>
      <c r="L13" s="52">
        <v>1.0759999999999998</v>
      </c>
      <c r="M13" s="52">
        <v>2.194</v>
      </c>
      <c r="N13" s="52">
        <v>2.7080000000000002</v>
      </c>
      <c r="O13" s="52">
        <v>1.411</v>
      </c>
      <c r="P13" s="52">
        <v>2.5299999999999998</v>
      </c>
      <c r="Q13" s="52">
        <v>11.827999999999999</v>
      </c>
      <c r="R13" s="52">
        <v>2.5619999999999998</v>
      </c>
      <c r="S13" s="52">
        <v>2.2559999999999998</v>
      </c>
      <c r="T13" s="52">
        <v>2.0579999999999998</v>
      </c>
      <c r="U13" s="52">
        <v>1.0900000000000001</v>
      </c>
      <c r="V13" s="52">
        <v>0.86099999999999999</v>
      </c>
      <c r="W13" s="52">
        <v>16.021999999999998</v>
      </c>
      <c r="X13" s="52">
        <v>17.214000000000002</v>
      </c>
      <c r="Y13" s="52">
        <v>1.294</v>
      </c>
      <c r="Z13" s="53"/>
      <c r="AA13" s="54">
        <f>SUM(B13:Z13)</f>
        <v>77.644000000000005</v>
      </c>
    </row>
    <row r="14" spans="1:27" ht="30" customHeight="1" thickBot="1" x14ac:dyDescent="0.25">
      <c r="A14" s="55" t="s">
        <v>10</v>
      </c>
      <c r="B14" s="56">
        <f>IF(LEN(B$2)&gt;0,SUM(B10:B13),"")</f>
        <v>2.2879999999999998</v>
      </c>
      <c r="C14" s="57">
        <f t="shared" ref="C14:Z14" si="0">IF(LEN(C$2)&gt;0,SUM(C10:C13),"")</f>
        <v>1.5669999999999999</v>
      </c>
      <c r="D14" s="57">
        <f t="shared" si="0"/>
        <v>2.0840000000000001</v>
      </c>
      <c r="E14" s="57">
        <f t="shared" si="0"/>
        <v>2.6779999999999999</v>
      </c>
      <c r="F14" s="57">
        <f t="shared" si="0"/>
        <v>1.4319999999999999</v>
      </c>
      <c r="G14" s="57">
        <f t="shared" si="0"/>
        <v>0.83</v>
      </c>
      <c r="H14" s="57">
        <f t="shared" si="0"/>
        <v>0.88600000000000001</v>
      </c>
      <c r="I14" s="57">
        <f t="shared" si="0"/>
        <v>0.124</v>
      </c>
      <c r="J14" s="57">
        <f t="shared" si="0"/>
        <v>0.56100000000000005</v>
      </c>
      <c r="K14" s="57">
        <f t="shared" si="0"/>
        <v>9.0000000000000011E-2</v>
      </c>
      <c r="L14" s="57">
        <f t="shared" si="0"/>
        <v>1.0759999999999998</v>
      </c>
      <c r="M14" s="57">
        <f t="shared" si="0"/>
        <v>2.194</v>
      </c>
      <c r="N14" s="57">
        <f t="shared" si="0"/>
        <v>2.7080000000000002</v>
      </c>
      <c r="O14" s="57">
        <f t="shared" si="0"/>
        <v>1.411</v>
      </c>
      <c r="P14" s="57">
        <f t="shared" si="0"/>
        <v>2.5299999999999998</v>
      </c>
      <c r="Q14" s="57">
        <f t="shared" si="0"/>
        <v>11.827999999999999</v>
      </c>
      <c r="R14" s="57">
        <f t="shared" si="0"/>
        <v>2.5619999999999998</v>
      </c>
      <c r="S14" s="57">
        <f t="shared" si="0"/>
        <v>2.2559999999999998</v>
      </c>
      <c r="T14" s="57">
        <f t="shared" si="0"/>
        <v>2.0579999999999998</v>
      </c>
      <c r="U14" s="57">
        <f t="shared" si="0"/>
        <v>1.0900000000000001</v>
      </c>
      <c r="V14" s="57">
        <f t="shared" si="0"/>
        <v>0.86099999999999999</v>
      </c>
      <c r="W14" s="57">
        <f t="shared" si="0"/>
        <v>16.021999999999998</v>
      </c>
      <c r="X14" s="57">
        <f t="shared" si="0"/>
        <v>17.214000000000002</v>
      </c>
      <c r="Y14" s="57">
        <f t="shared" si="0"/>
        <v>1.294</v>
      </c>
      <c r="Z14" s="58" t="str">
        <f t="shared" si="0"/>
        <v/>
      </c>
      <c r="AA14" s="59">
        <f>SUM(AA9:AA13)</f>
        <v>77.644000000000005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0.32400000000000001</v>
      </c>
      <c r="C19" s="76">
        <v>2E-3</v>
      </c>
      <c r="D19" s="76"/>
      <c r="E19" s="76"/>
      <c r="F19" s="76"/>
      <c r="G19" s="76"/>
      <c r="H19" s="76"/>
      <c r="I19" s="76">
        <v>0.29900000000000004</v>
      </c>
      <c r="J19" s="76">
        <v>0.627</v>
      </c>
      <c r="K19" s="76">
        <v>0.65300000000000002</v>
      </c>
      <c r="L19" s="76">
        <v>1.1419999999999999</v>
      </c>
      <c r="M19" s="76">
        <v>0.67100000000000004</v>
      </c>
      <c r="N19" s="76">
        <v>0.66200000000000003</v>
      </c>
      <c r="O19" s="76">
        <v>1.2890000000000001</v>
      </c>
      <c r="P19" s="76">
        <v>0.96100000000000008</v>
      </c>
      <c r="Q19" s="76">
        <v>1.266</v>
      </c>
      <c r="R19" s="76">
        <v>0.01</v>
      </c>
      <c r="S19" s="76"/>
      <c r="T19" s="76"/>
      <c r="U19" s="76"/>
      <c r="V19" s="76"/>
      <c r="W19" s="76"/>
      <c r="X19" s="76">
        <v>0.62</v>
      </c>
      <c r="Y19" s="76">
        <v>0.60899999999999999</v>
      </c>
      <c r="Z19" s="73"/>
      <c r="AA19" s="74">
        <f>SUM(B19:Z19)</f>
        <v>9.1349999999999998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0.32400000000000001</v>
      </c>
      <c r="C22" s="83">
        <f t="shared" si="1"/>
        <v>2E-3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0.29900000000000004</v>
      </c>
      <c r="J22" s="83">
        <f t="shared" si="1"/>
        <v>0.627</v>
      </c>
      <c r="K22" s="83">
        <f t="shared" si="1"/>
        <v>0.65300000000000002</v>
      </c>
      <c r="L22" s="83">
        <f t="shared" si="1"/>
        <v>1.1419999999999999</v>
      </c>
      <c r="M22" s="83">
        <f t="shared" si="1"/>
        <v>0.67100000000000004</v>
      </c>
      <c r="N22" s="83">
        <f t="shared" si="1"/>
        <v>0.66200000000000003</v>
      </c>
      <c r="O22" s="83">
        <f t="shared" si="1"/>
        <v>1.2890000000000001</v>
      </c>
      <c r="P22" s="83">
        <f t="shared" si="1"/>
        <v>0.96100000000000008</v>
      </c>
      <c r="Q22" s="83">
        <f t="shared" si="1"/>
        <v>1.266</v>
      </c>
      <c r="R22" s="83">
        <f t="shared" si="1"/>
        <v>0.01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0.62</v>
      </c>
      <c r="Y22" s="83">
        <f t="shared" si="1"/>
        <v>0.60899999999999999</v>
      </c>
      <c r="Z22" s="84">
        <f t="shared" si="1"/>
        <v>0</v>
      </c>
      <c r="AA22" s="85">
        <f t="shared" si="1"/>
        <v>9.1349999999999998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2.6120000000000001</v>
      </c>
      <c r="C26" s="72">
        <v>1.569</v>
      </c>
      <c r="D26" s="72">
        <v>2.0840000000000001</v>
      </c>
      <c r="E26" s="72">
        <v>2.6779999999999999</v>
      </c>
      <c r="F26" s="72">
        <v>1.4319999999999999</v>
      </c>
      <c r="G26" s="72">
        <v>0.83</v>
      </c>
      <c r="H26" s="72">
        <v>0.88600000000000001</v>
      </c>
      <c r="I26" s="72">
        <v>0.42299999999999999</v>
      </c>
      <c r="J26" s="72">
        <v>1.1879999999999999</v>
      </c>
      <c r="K26" s="72">
        <v>0.74299999999999999</v>
      </c>
      <c r="L26" s="72">
        <v>2.218</v>
      </c>
      <c r="M26" s="72">
        <v>2.8650000000000002</v>
      </c>
      <c r="N26" s="72">
        <v>3.37</v>
      </c>
      <c r="O26" s="72">
        <v>2.7</v>
      </c>
      <c r="P26" s="72">
        <v>3.4910000000000001</v>
      </c>
      <c r="Q26" s="72">
        <v>13.093999999999999</v>
      </c>
      <c r="R26" s="72">
        <v>2.5720000000000001</v>
      </c>
      <c r="S26" s="72">
        <v>2.2559999999999998</v>
      </c>
      <c r="T26" s="72">
        <v>2.0579999999999998</v>
      </c>
      <c r="U26" s="72">
        <v>1.0900000000000001</v>
      </c>
      <c r="V26" s="72">
        <v>0.86099999999999999</v>
      </c>
      <c r="W26" s="72">
        <v>16.021999999999998</v>
      </c>
      <c r="X26" s="72">
        <v>17.834</v>
      </c>
      <c r="Y26" s="72">
        <v>1.903</v>
      </c>
      <c r="Z26" s="73"/>
      <c r="AA26" s="74">
        <f>SUM(B26:Z26)</f>
        <v>86.779000000000011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2.6120000000000001</v>
      </c>
      <c r="C28" s="57">
        <f t="shared" si="2"/>
        <v>1.569</v>
      </c>
      <c r="D28" s="57">
        <f t="shared" si="2"/>
        <v>2.0840000000000001</v>
      </c>
      <c r="E28" s="57">
        <f t="shared" si="2"/>
        <v>2.6779999999999999</v>
      </c>
      <c r="F28" s="57">
        <f t="shared" si="2"/>
        <v>1.4319999999999999</v>
      </c>
      <c r="G28" s="57">
        <f t="shared" si="2"/>
        <v>0.83</v>
      </c>
      <c r="H28" s="57">
        <f t="shared" si="2"/>
        <v>0.88600000000000001</v>
      </c>
      <c r="I28" s="57">
        <f t="shared" si="2"/>
        <v>0.42299999999999999</v>
      </c>
      <c r="J28" s="57">
        <f t="shared" si="2"/>
        <v>1.1879999999999999</v>
      </c>
      <c r="K28" s="57">
        <f t="shared" si="2"/>
        <v>0.74299999999999999</v>
      </c>
      <c r="L28" s="57">
        <f t="shared" si="2"/>
        <v>2.218</v>
      </c>
      <c r="M28" s="57">
        <f t="shared" si="2"/>
        <v>2.8650000000000002</v>
      </c>
      <c r="N28" s="57">
        <f t="shared" si="2"/>
        <v>3.37</v>
      </c>
      <c r="O28" s="57">
        <f t="shared" si="2"/>
        <v>2.7</v>
      </c>
      <c r="P28" s="57">
        <f t="shared" si="2"/>
        <v>3.4910000000000001</v>
      </c>
      <c r="Q28" s="57">
        <f t="shared" si="2"/>
        <v>13.093999999999999</v>
      </c>
      <c r="R28" s="57">
        <f t="shared" si="2"/>
        <v>2.5720000000000001</v>
      </c>
      <c r="S28" s="57">
        <f t="shared" si="2"/>
        <v>2.2559999999999998</v>
      </c>
      <c r="T28" s="57">
        <f t="shared" si="2"/>
        <v>2.0579999999999998</v>
      </c>
      <c r="U28" s="57">
        <f t="shared" si="2"/>
        <v>1.0900000000000001</v>
      </c>
      <c r="V28" s="57">
        <f t="shared" si="2"/>
        <v>0.86099999999999999</v>
      </c>
      <c r="W28" s="57">
        <f t="shared" si="2"/>
        <v>16.021999999999998</v>
      </c>
      <c r="X28" s="57">
        <f t="shared" si="2"/>
        <v>17.834</v>
      </c>
      <c r="Y28" s="57">
        <f t="shared" si="2"/>
        <v>1.903</v>
      </c>
      <c r="Z28" s="58">
        <f t="shared" si="2"/>
        <v>0</v>
      </c>
      <c r="AA28" s="59">
        <f t="shared" si="2"/>
        <v>86.779000000000011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2.6119999999999997</v>
      </c>
      <c r="C39" s="83">
        <f t="shared" ref="C39:Z39" si="6">SUM(C10:C13)+C22+C36</f>
        <v>1.569</v>
      </c>
      <c r="D39" s="83">
        <f t="shared" si="6"/>
        <v>2.0840000000000001</v>
      </c>
      <c r="E39" s="83">
        <f t="shared" si="6"/>
        <v>2.6779999999999999</v>
      </c>
      <c r="F39" s="83">
        <f t="shared" si="6"/>
        <v>1.4319999999999999</v>
      </c>
      <c r="G39" s="83">
        <f t="shared" si="6"/>
        <v>0.83</v>
      </c>
      <c r="H39" s="83">
        <f t="shared" si="6"/>
        <v>0.88600000000000001</v>
      </c>
      <c r="I39" s="83">
        <f t="shared" si="6"/>
        <v>0.42300000000000004</v>
      </c>
      <c r="J39" s="83">
        <f t="shared" si="6"/>
        <v>1.1880000000000002</v>
      </c>
      <c r="K39" s="83">
        <f t="shared" si="6"/>
        <v>0.74299999999999999</v>
      </c>
      <c r="L39" s="83">
        <f t="shared" si="6"/>
        <v>2.218</v>
      </c>
      <c r="M39" s="83">
        <f t="shared" si="6"/>
        <v>2.8650000000000002</v>
      </c>
      <c r="N39" s="83">
        <f t="shared" si="6"/>
        <v>3.37</v>
      </c>
      <c r="O39" s="83">
        <f t="shared" si="6"/>
        <v>2.7</v>
      </c>
      <c r="P39" s="83">
        <f t="shared" si="6"/>
        <v>3.4909999999999997</v>
      </c>
      <c r="Q39" s="83">
        <f t="shared" si="6"/>
        <v>13.093999999999999</v>
      </c>
      <c r="R39" s="83">
        <f t="shared" si="6"/>
        <v>2.5719999999999996</v>
      </c>
      <c r="S39" s="83">
        <f t="shared" si="6"/>
        <v>2.2559999999999998</v>
      </c>
      <c r="T39" s="83">
        <f t="shared" si="6"/>
        <v>2.0579999999999998</v>
      </c>
      <c r="U39" s="83">
        <f t="shared" si="6"/>
        <v>1.0900000000000001</v>
      </c>
      <c r="V39" s="83">
        <f t="shared" si="6"/>
        <v>0.86099999999999999</v>
      </c>
      <c r="W39" s="83">
        <f t="shared" si="6"/>
        <v>16.021999999999998</v>
      </c>
      <c r="X39" s="83">
        <f t="shared" si="6"/>
        <v>17.834000000000003</v>
      </c>
      <c r="Y39" s="83">
        <f t="shared" si="6"/>
        <v>1.903</v>
      </c>
      <c r="Z39" s="84">
        <f t="shared" si="6"/>
        <v>0</v>
      </c>
      <c r="AA39" s="96">
        <f>SUM(B39:Z39)</f>
        <v>86.779000000000011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2020-11-14T21:18:22Z</dcterms:created>
  <dcterms:modified xsi:type="dcterms:W3CDTF">2020-11-14T21:18:25Z</dcterms:modified>
</cp:coreProperties>
</file>