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660" windowHeight="763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[1]SPOT_Orders_OverView_01!$A$29:$A$57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<sst xmlns="http://schemas.openxmlformats.org/spreadsheetml/2006/main" count="74" uniqueCount="41">
  <si>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11/11/2020 23:26:00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</si>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</sst>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145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145</c:v>
                </c:pt>
                <c:pt idx="5">
                  <c:v>250</c:v>
                </c:pt>
                <c:pt idx="6">
                  <c:v>260</c:v>
                </c:pt>
                <c:pt idx="9">
                  <c:v>20.315999999999999</c:v>
                </c:pt>
                <c:pt idx="10">
                  <c:v>45.674999999999997</c:v>
                </c:pt>
                <c:pt idx="11">
                  <c:v>71</c:v>
                </c:pt>
                <c:pt idx="12">
                  <c:v>50.204000000000001</c:v>
                </c:pt>
                <c:pt idx="13">
                  <c:v>64.843999999999994</c:v>
                </c:pt>
                <c:pt idx="14">
                  <c:v>91</c:v>
                </c:pt>
                <c:pt idx="21">
                  <c:v>8.5709999999999997</c:v>
                </c:pt>
                <c:pt idx="22">
                  <c:v>16.763999999999999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7.7809999999999997</c:v>
                </c:pt>
                <c:pt idx="1">
                  <c:v>6.8850000000000007</c:v>
                </c:pt>
                <c:pt idx="2">
                  <c:v>6.87</c:v>
                </c:pt>
                <c:pt idx="3">
                  <c:v>7.1330000000000009</c:v>
                </c:pt>
                <c:pt idx="4">
                  <c:v>7.3819999999999997</c:v>
                </c:pt>
                <c:pt idx="5">
                  <c:v>12.26</c:v>
                </c:pt>
                <c:pt idx="6">
                  <c:v>14.035</c:v>
                </c:pt>
                <c:pt idx="7">
                  <c:v>14.619</c:v>
                </c:pt>
                <c:pt idx="8">
                  <c:v>10.795</c:v>
                </c:pt>
                <c:pt idx="9">
                  <c:v>2.3180000000000001</c:v>
                </c:pt>
                <c:pt idx="10">
                  <c:v>2.867</c:v>
                </c:pt>
                <c:pt idx="12">
                  <c:v>2.9590000000000001</c:v>
                </c:pt>
                <c:pt idx="13">
                  <c:v>2.2749999999999999</c:v>
                </c:pt>
                <c:pt idx="14">
                  <c:v>9.956999999999999</c:v>
                </c:pt>
                <c:pt idx="15">
                  <c:v>16.119</c:v>
                </c:pt>
                <c:pt idx="16">
                  <c:v>13.144000000000002</c:v>
                </c:pt>
                <c:pt idx="17">
                  <c:v>22.364000000000001</c:v>
                </c:pt>
                <c:pt idx="18">
                  <c:v>9.8410000000000011</c:v>
                </c:pt>
                <c:pt idx="19">
                  <c:v>11.977</c:v>
                </c:pt>
                <c:pt idx="20">
                  <c:v>10.986000000000001</c:v>
                </c:pt>
                <c:pt idx="23">
                  <c:v>3.1610000000000005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483552"/>
        <c:axId val="284483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152.78100000000001</c:v>
                </c:pt>
                <c:pt idx="1">
                  <c:v>76.885000000000005</c:v>
                </c:pt>
                <c:pt idx="2">
                  <c:v>76.87</c:v>
                </c:pt>
                <c:pt idx="3">
                  <c:v>77.132999999999996</c:v>
                </c:pt>
                <c:pt idx="4">
                  <c:v>152.38200000000001</c:v>
                </c:pt>
                <c:pt idx="5">
                  <c:v>262.42399999999998</c:v>
                </c:pt>
                <c:pt idx="6">
                  <c:v>274.03500000000003</c:v>
                </c:pt>
                <c:pt idx="7">
                  <c:v>14.619</c:v>
                </c:pt>
                <c:pt idx="8">
                  <c:v>11.298999999999999</c:v>
                </c:pt>
                <c:pt idx="9">
                  <c:v>23.402000000000001</c:v>
                </c:pt>
                <c:pt idx="10">
                  <c:v>49.381999999999998</c:v>
                </c:pt>
                <c:pt idx="11">
                  <c:v>72.007000000000005</c:v>
                </c:pt>
                <c:pt idx="12">
                  <c:v>53.162999999999997</c:v>
                </c:pt>
                <c:pt idx="13">
                  <c:v>67.725999999999999</c:v>
                </c:pt>
                <c:pt idx="14">
                  <c:v>154.95699999999999</c:v>
                </c:pt>
                <c:pt idx="15">
                  <c:v>16.119</c:v>
                </c:pt>
                <c:pt idx="16">
                  <c:v>13.144</c:v>
                </c:pt>
                <c:pt idx="17">
                  <c:v>22.364000000000001</c:v>
                </c:pt>
                <c:pt idx="18">
                  <c:v>9.8409999999999993</c:v>
                </c:pt>
                <c:pt idx="19">
                  <c:v>11.977</c:v>
                </c:pt>
                <c:pt idx="20">
                  <c:v>11.021000000000001</c:v>
                </c:pt>
                <c:pt idx="21">
                  <c:v>8.5709999999999997</c:v>
                </c:pt>
                <c:pt idx="22">
                  <c:v>16.835999999999999</c:v>
                </c:pt>
                <c:pt idx="23">
                  <c:v>3.161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483552"/>
        <c:axId val="284483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49.45</c:v>
                </c:pt>
                <c:pt idx="1">
                  <c:v>49.72</c:v>
                </c:pt>
                <c:pt idx="2">
                  <c:v>47.61</c:v>
                </c:pt>
                <c:pt idx="3">
                  <c:v>42.91</c:v>
                </c:pt>
                <c:pt idx="4">
                  <c:v>46.17</c:v>
                </c:pt>
                <c:pt idx="5">
                  <c:v>39.61</c:v>
                </c:pt>
                <c:pt idx="6">
                  <c:v>48.64</c:v>
                </c:pt>
                <c:pt idx="7">
                  <c:v>51.89</c:v>
                </c:pt>
                <c:pt idx="8">
                  <c:v>67</c:v>
                </c:pt>
                <c:pt idx="9">
                  <c:v>52.57</c:v>
                </c:pt>
                <c:pt idx="10">
                  <c:v>56.84</c:v>
                </c:pt>
                <c:pt idx="11">
                  <c:v>50</c:v>
                </c:pt>
                <c:pt idx="12">
                  <c:v>56.87</c:v>
                </c:pt>
                <c:pt idx="13">
                  <c:v>56.86</c:v>
                </c:pt>
                <c:pt idx="14">
                  <c:v>105.9</c:v>
                </c:pt>
                <c:pt idx="15">
                  <c:v>124.91</c:v>
                </c:pt>
                <c:pt idx="16">
                  <c:v>130.08000000000001</c:v>
                </c:pt>
                <c:pt idx="17">
                  <c:v>130.13999999999999</c:v>
                </c:pt>
                <c:pt idx="18">
                  <c:v>110.08</c:v>
                </c:pt>
                <c:pt idx="19">
                  <c:v>110.08</c:v>
                </c:pt>
                <c:pt idx="20">
                  <c:v>110.05</c:v>
                </c:pt>
                <c:pt idx="21">
                  <c:v>83.08</c:v>
                </c:pt>
                <c:pt idx="22">
                  <c:v>79.650000000000006</c:v>
                </c:pt>
                <c:pt idx="23">
                  <c:v>61.59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484728"/>
        <c:axId val="284484336"/>
      </c:lineChart>
      <c:catAx>
        <c:axId val="284483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83944"/>
        <c:crosses val="autoZero"/>
        <c:auto val="1"/>
        <c:lblAlgn val="ctr"/>
        <c:lblOffset val="100"/>
        <c:noMultiLvlLbl val="0"/>
      </c:catAx>
      <c:valAx>
        <c:axId val="28448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83552"/>
        <c:crosses val="autoZero"/>
        <c:crossBetween val="between"/>
      </c:valAx>
      <c:valAx>
        <c:axId val="284484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484728"/>
        <c:crosses val="max"/>
        <c:crossBetween val="between"/>
      </c:valAx>
      <c:catAx>
        <c:axId val="284484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484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44147</v>
          </cell>
        </row>
        <row r="4">
          <cell r="C4" t="str">
            <v>LIDA2</v>
          </cell>
        </row>
        <row r="19">
          <cell r="C19">
            <v>54</v>
          </cell>
        </row>
        <row r="20">
          <cell r="C20">
            <v>1378.3739999999998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195.72800000000001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3.9969999999999999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0.8</v>
          </cell>
        </row>
        <row r="32">
          <cell r="C32">
            <v>141.12700000000001</v>
          </cell>
        </row>
        <row r="33">
          <cell r="C33">
            <v>80.094999999999999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143.334</v>
          </cell>
        </row>
        <row r="38">
          <cell r="C38">
            <v>1021.846</v>
          </cell>
        </row>
        <row r="39">
          <cell r="C39">
            <v>0</v>
          </cell>
        </row>
        <row r="40">
          <cell r="C40">
            <v>244.89699999999999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49.45</v>
          </cell>
          <cell r="C7">
            <v>49.72</v>
          </cell>
          <cell r="D7">
            <v>47.61</v>
          </cell>
          <cell r="E7">
            <v>42.91</v>
          </cell>
          <cell r="F7">
            <v>46.17</v>
          </cell>
          <cell r="G7">
            <v>39.61</v>
          </cell>
          <cell r="H7">
            <v>48.64</v>
          </cell>
          <cell r="I7">
            <v>51.89</v>
          </cell>
          <cell r="J7">
            <v>67</v>
          </cell>
          <cell r="K7">
            <v>52.57</v>
          </cell>
          <cell r="L7">
            <v>56.84</v>
          </cell>
          <cell r="M7">
            <v>50</v>
          </cell>
          <cell r="N7">
            <v>56.87</v>
          </cell>
          <cell r="O7">
            <v>56.86</v>
          </cell>
          <cell r="P7">
            <v>105.9</v>
          </cell>
          <cell r="Q7">
            <v>124.91</v>
          </cell>
          <cell r="R7">
            <v>130.08000000000001</v>
          </cell>
          <cell r="S7">
            <v>130.13999999999999</v>
          </cell>
          <cell r="T7">
            <v>110.08</v>
          </cell>
          <cell r="U7">
            <v>110.08</v>
          </cell>
          <cell r="V7">
            <v>110.05</v>
          </cell>
          <cell r="W7">
            <v>83.08</v>
          </cell>
          <cell r="X7">
            <v>79.650000000000006</v>
          </cell>
          <cell r="Y7">
            <v>61.59</v>
          </cell>
        </row>
        <row r="17">
          <cell r="P17">
            <v>54</v>
          </cell>
        </row>
        <row r="25">
          <cell r="P25">
            <v>91</v>
          </cell>
        </row>
        <row r="26">
          <cell r="B26">
            <v>145</v>
          </cell>
          <cell r="C26">
            <v>70</v>
          </cell>
          <cell r="D26">
            <v>70</v>
          </cell>
          <cell r="E26">
            <v>70</v>
          </cell>
          <cell r="F26">
            <v>145</v>
          </cell>
          <cell r="G26">
            <v>250</v>
          </cell>
          <cell r="H26">
            <v>260</v>
          </cell>
          <cell r="M26">
            <v>71</v>
          </cell>
          <cell r="N26">
            <v>50.204000000000001</v>
          </cell>
          <cell r="O26">
            <v>64.843999999999994</v>
          </cell>
        </row>
        <row r="37">
          <cell r="K37">
            <v>20.315999999999999</v>
          </cell>
          <cell r="L37">
            <v>22.388999999999999</v>
          </cell>
        </row>
        <row r="38">
          <cell r="L38">
            <v>23.286000000000001</v>
          </cell>
          <cell r="W38">
            <v>8.5709999999999997</v>
          </cell>
          <cell r="X38">
            <v>16.763999999999999</v>
          </cell>
        </row>
        <row r="59">
          <cell r="B59">
            <v>7.7809999999999997</v>
          </cell>
          <cell r="C59">
            <v>6.8850000000000007</v>
          </cell>
          <cell r="D59">
            <v>6.87</v>
          </cell>
          <cell r="E59">
            <v>7.1330000000000009</v>
          </cell>
          <cell r="F59">
            <v>7.3819999999999997</v>
          </cell>
          <cell r="G59">
            <v>12.26</v>
          </cell>
          <cell r="H59">
            <v>14.035</v>
          </cell>
          <cell r="I59">
            <v>14.619</v>
          </cell>
          <cell r="J59">
            <v>10.795</v>
          </cell>
          <cell r="K59">
            <v>2.3180000000000001</v>
          </cell>
          <cell r="L59">
            <v>2.867</v>
          </cell>
          <cell r="N59">
            <v>2.9590000000000001</v>
          </cell>
          <cell r="O59">
            <v>2.2749999999999999</v>
          </cell>
          <cell r="P59">
            <v>9.956999999999999</v>
          </cell>
          <cell r="Q59">
            <v>16.119</v>
          </cell>
          <cell r="R59">
            <v>13.144000000000002</v>
          </cell>
          <cell r="S59">
            <v>22.364000000000001</v>
          </cell>
          <cell r="T59">
            <v>9.8410000000000011</v>
          </cell>
          <cell r="U59">
            <v>11.977</v>
          </cell>
          <cell r="V59">
            <v>10.986000000000001</v>
          </cell>
          <cell r="Y59">
            <v>3.1610000000000005</v>
          </cell>
        </row>
        <row r="66">
          <cell r="G66">
            <v>0.16400000000000001</v>
          </cell>
          <cell r="J66">
            <v>0.504</v>
          </cell>
          <cell r="K66">
            <v>0.76800000000000002</v>
          </cell>
          <cell r="L66">
            <v>0.84</v>
          </cell>
          <cell r="M66">
            <v>1.0069999999999999</v>
          </cell>
          <cell r="O66">
            <v>0.60699999999999998</v>
          </cell>
          <cell r="V66">
            <v>3.5000000000000003E-2</v>
          </cell>
          <cell r="X66">
            <v>7.1999999999999995E-2</v>
          </cell>
        </row>
      </sheetData>
      <sheetData sheetId="10">
        <row r="20">
          <cell r="P20">
            <v>143.334</v>
          </cell>
        </row>
        <row r="25">
          <cell r="B25">
            <v>146</v>
          </cell>
          <cell r="C25">
            <v>71</v>
          </cell>
          <cell r="D25">
            <v>71</v>
          </cell>
          <cell r="E25">
            <v>71</v>
          </cell>
          <cell r="F25">
            <v>146</v>
          </cell>
          <cell r="G25">
            <v>233</v>
          </cell>
          <cell r="H25">
            <v>233</v>
          </cell>
          <cell r="M25">
            <v>4.8460000000000001</v>
          </cell>
        </row>
        <row r="28">
          <cell r="G28">
            <v>18</v>
          </cell>
          <cell r="H28">
            <v>28</v>
          </cell>
        </row>
        <row r="59">
          <cell r="G59">
            <v>4.2350000000000003</v>
          </cell>
          <cell r="H59">
            <v>4.391</v>
          </cell>
          <cell r="I59">
            <v>4.6390000000000002</v>
          </cell>
          <cell r="J59">
            <v>0.82799999999999996</v>
          </cell>
          <cell r="K59">
            <v>13.539</v>
          </cell>
          <cell r="L59">
            <v>39.51</v>
          </cell>
          <cell r="M59">
            <v>57.401999999999994</v>
          </cell>
          <cell r="N59">
            <v>38.611000000000004</v>
          </cell>
          <cell r="O59">
            <v>53.907000000000004</v>
          </cell>
          <cell r="P59">
            <v>7.0490000000000004</v>
          </cell>
          <cell r="Q59">
            <v>2.3E-2</v>
          </cell>
          <cell r="T59">
            <v>1.7049999999999998</v>
          </cell>
          <cell r="U59">
            <v>4.1280000000000001</v>
          </cell>
          <cell r="V59">
            <v>3.464</v>
          </cell>
          <cell r="W59">
            <v>1.0960000000000001</v>
          </cell>
          <cell r="X59">
            <v>10.370000000000001</v>
          </cell>
        </row>
        <row r="64">
          <cell r="B64">
            <v>0.8</v>
          </cell>
        </row>
        <row r="65">
          <cell r="B65">
            <v>4.8010000000000002</v>
          </cell>
          <cell r="C65">
            <v>4.774</v>
          </cell>
          <cell r="D65">
            <v>4.7759999999999998</v>
          </cell>
          <cell r="E65">
            <v>4.8570000000000002</v>
          </cell>
          <cell r="F65">
            <v>5.0709999999999997</v>
          </cell>
          <cell r="G65">
            <v>5.5919999999999996</v>
          </cell>
          <cell r="H65">
            <v>6.609</v>
          </cell>
          <cell r="I65">
            <v>7.2850000000000001</v>
          </cell>
          <cell r="J65">
            <v>7.5960000000000001</v>
          </cell>
          <cell r="K65">
            <v>7.7329999999999997</v>
          </cell>
          <cell r="L65">
            <v>7.6760000000000002</v>
          </cell>
          <cell r="M65">
            <v>7.7060000000000004</v>
          </cell>
          <cell r="N65">
            <v>7.9</v>
          </cell>
          <cell r="O65">
            <v>7.5720000000000001</v>
          </cell>
          <cell r="Q65">
            <v>7.3479999999999999</v>
          </cell>
          <cell r="R65">
            <v>3.46</v>
          </cell>
          <cell r="S65">
            <v>11.391</v>
          </cell>
          <cell r="T65">
            <v>5.8639999999999999</v>
          </cell>
          <cell r="U65">
            <v>5.6130000000000004</v>
          </cell>
          <cell r="V65">
            <v>5.4960000000000004</v>
          </cell>
          <cell r="W65">
            <v>5.0590000000000002</v>
          </cell>
          <cell r="X65">
            <v>4.7880000000000003</v>
          </cell>
          <cell r="Y65">
            <v>2.16</v>
          </cell>
        </row>
        <row r="66">
          <cell r="B66">
            <v>1.18</v>
          </cell>
          <cell r="C66">
            <v>1.111</v>
          </cell>
          <cell r="D66">
            <v>1.0940000000000001</v>
          </cell>
          <cell r="E66">
            <v>1.276</v>
          </cell>
          <cell r="F66">
            <v>1.3109999999999999</v>
          </cell>
          <cell r="G66">
            <v>1.597</v>
          </cell>
          <cell r="H66">
            <v>2.0350000000000001</v>
          </cell>
          <cell r="I66">
            <v>2.6950000000000003</v>
          </cell>
          <cell r="J66">
            <v>2.875</v>
          </cell>
          <cell r="K66">
            <v>2.13</v>
          </cell>
          <cell r="L66">
            <v>2.1959999999999997</v>
          </cell>
          <cell r="M66">
            <v>2.0529999999999999</v>
          </cell>
          <cell r="N66">
            <v>6.6519999999999992</v>
          </cell>
          <cell r="O66">
            <v>6.2469999999999999</v>
          </cell>
          <cell r="P66">
            <v>4.5739999999999998</v>
          </cell>
          <cell r="Q66">
            <v>8.7479999999999993</v>
          </cell>
          <cell r="R66">
            <v>9.6839999999999993</v>
          </cell>
          <cell r="S66">
            <v>10.973000000000001</v>
          </cell>
          <cell r="T66">
            <v>2.2719999999999998</v>
          </cell>
          <cell r="U66">
            <v>2.2360000000000002</v>
          </cell>
          <cell r="V66">
            <v>2.0609999999999999</v>
          </cell>
          <cell r="W66">
            <v>2.4159999999999999</v>
          </cell>
          <cell r="X66">
            <v>1.6780000000000002</v>
          </cell>
          <cell r="Y66">
            <v>1.0009999999999999</v>
          </cell>
        </row>
      </sheetData>
      <sheetData sheetId="11">
        <row r="7">
          <cell r="B7">
            <v>49.45</v>
          </cell>
          <cell r="C7">
            <v>49.72</v>
          </cell>
          <cell r="D7">
            <v>47.61</v>
          </cell>
          <cell r="E7">
            <v>42.91</v>
          </cell>
          <cell r="F7">
            <v>46.17</v>
          </cell>
          <cell r="G7">
            <v>39.61</v>
          </cell>
          <cell r="H7">
            <v>48.64</v>
          </cell>
          <cell r="I7">
            <v>51.89</v>
          </cell>
          <cell r="J7">
            <v>67</v>
          </cell>
          <cell r="K7">
            <v>52.57</v>
          </cell>
          <cell r="L7">
            <v>56.84</v>
          </cell>
          <cell r="M7">
            <v>50</v>
          </cell>
          <cell r="N7">
            <v>56.87</v>
          </cell>
          <cell r="O7">
            <v>56.86</v>
          </cell>
          <cell r="P7">
            <v>105.9</v>
          </cell>
          <cell r="Q7">
            <v>124.91</v>
          </cell>
          <cell r="R7">
            <v>130.08000000000001</v>
          </cell>
          <cell r="S7">
            <v>130.13999999999999</v>
          </cell>
          <cell r="T7">
            <v>110.08</v>
          </cell>
          <cell r="U7">
            <v>110.08</v>
          </cell>
          <cell r="V7">
            <v>110.05</v>
          </cell>
          <cell r="W7">
            <v>83.08</v>
          </cell>
          <cell r="X7">
            <v>79.650000000000006</v>
          </cell>
          <cell r="Y7">
            <v>61.59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29">
          <cell r="A29" t="str">
            <v>DAPEEP</v>
          </cell>
        </row>
        <row r="30">
          <cell r="A30" t="str">
            <v>ELPEDISON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KORINTHOS_POWER</v>
          </cell>
        </row>
        <row r="35">
          <cell r="A35" t="str">
            <v>LIG_MEGALOPOLIS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PPC</v>
          </cell>
        </row>
        <row r="39">
          <cell r="A39" t="str">
            <v>RENOPTIPOWER</v>
          </cell>
        </row>
        <row r="40">
          <cell r="A40" t="str">
            <v>SOLARENERGY</v>
          </cell>
        </row>
        <row r="41">
          <cell r="A41" t="str">
            <v>VOLTON</v>
          </cell>
        </row>
        <row r="42">
          <cell r="A42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44147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152.78100000000001</v>
      </c>
      <c r="C4" s="18">
        <v>76.885000000000005</v>
      </c>
      <c r="D4" s="18">
        <v>76.87</v>
      </c>
      <c r="E4" s="18">
        <v>77.132999999999996</v>
      </c>
      <c r="F4" s="18">
        <v>152.38200000000001</v>
      </c>
      <c r="G4" s="18">
        <v>262.42399999999998</v>
      </c>
      <c r="H4" s="18">
        <v>274.03500000000003</v>
      </c>
      <c r="I4" s="18">
        <v>14.619</v>
      </c>
      <c r="J4" s="18">
        <v>11.298999999999999</v>
      </c>
      <c r="K4" s="18">
        <v>23.402000000000001</v>
      </c>
      <c r="L4" s="18">
        <v>49.381999999999998</v>
      </c>
      <c r="M4" s="18">
        <v>72.007000000000005</v>
      </c>
      <c r="N4" s="18">
        <v>53.162999999999997</v>
      </c>
      <c r="O4" s="18">
        <v>67.725999999999999</v>
      </c>
      <c r="P4" s="18">
        <v>154.95699999999999</v>
      </c>
      <c r="Q4" s="18">
        <v>16.119</v>
      </c>
      <c r="R4" s="18">
        <v>13.144</v>
      </c>
      <c r="S4" s="18">
        <v>22.364000000000001</v>
      </c>
      <c r="T4" s="18">
        <v>9.8409999999999993</v>
      </c>
      <c r="U4" s="18">
        <v>11.977</v>
      </c>
      <c r="V4" s="18">
        <v>11.021000000000001</v>
      </c>
      <c r="W4" s="18">
        <v>8.5709999999999997</v>
      </c>
      <c r="X4" s="18">
        <v>16.835999999999999</v>
      </c>
      <c r="Y4" s="18">
        <v>3.161</v>
      </c>
      <c r="Z4" s="19"/>
      <c r="AA4" s="20">
        <f>SUM(B4:Z4)</f>
        <v>1632.0989999999999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49.45</v>
      </c>
      <c r="C7" s="28">
        <v>49.72</v>
      </c>
      <c r="D7" s="28">
        <v>47.61</v>
      </c>
      <c r="E7" s="28">
        <v>42.91</v>
      </c>
      <c r="F7" s="28">
        <v>46.17</v>
      </c>
      <c r="G7" s="28">
        <v>39.61</v>
      </c>
      <c r="H7" s="28">
        <v>48.64</v>
      </c>
      <c r="I7" s="28">
        <v>51.89</v>
      </c>
      <c r="J7" s="28">
        <v>67</v>
      </c>
      <c r="K7" s="28">
        <v>52.57</v>
      </c>
      <c r="L7" s="28">
        <v>56.84</v>
      </c>
      <c r="M7" s="28">
        <v>50</v>
      </c>
      <c r="N7" s="28">
        <v>56.87</v>
      </c>
      <c r="O7" s="28">
        <v>56.86</v>
      </c>
      <c r="P7" s="28">
        <v>105.9</v>
      </c>
      <c r="Q7" s="28">
        <v>124.91</v>
      </c>
      <c r="R7" s="28">
        <v>130.08000000000001</v>
      </c>
      <c r="S7" s="28">
        <v>130.13999999999999</v>
      </c>
      <c r="T7" s="28">
        <v>110.08</v>
      </c>
      <c r="U7" s="28">
        <v>110.08</v>
      </c>
      <c r="V7" s="28">
        <v>110.05</v>
      </c>
      <c r="W7" s="28">
        <v>83.08</v>
      </c>
      <c r="X7" s="28">
        <v>79.650000000000006</v>
      </c>
      <c r="Y7" s="28">
        <v>61.59</v>
      </c>
      <c r="Z7" s="29"/>
      <c r="AA7" s="30">
        <f>IF(SUM(GR_MAINLAND_MCP_SUM_SELL)&lt;&gt;0,AVERAGEIF(GR_MAINLAND_MCP_SUM_SELL,"&lt;&gt;"""),"")</f>
        <v>73.404166666666654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54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54</v>
      </c>
    </row>
    <row r="11" spans="1:27" ht="24.95" customHeight="1" x14ac:dyDescent="0.2">
      <c r="A11" s="45" t="s">
        <v>7</v>
      </c>
      <c r="B11" s="46">
        <v>145</v>
      </c>
      <c r="C11" s="47">
        <v>70</v>
      </c>
      <c r="D11" s="47">
        <v>70</v>
      </c>
      <c r="E11" s="47">
        <v>70</v>
      </c>
      <c r="F11" s="47">
        <v>145</v>
      </c>
      <c r="G11" s="47">
        <v>250</v>
      </c>
      <c r="H11" s="47">
        <v>260</v>
      </c>
      <c r="I11" s="47"/>
      <c r="J11" s="47"/>
      <c r="K11" s="47">
        <v>20.315999999999999</v>
      </c>
      <c r="L11" s="47">
        <v>45.674999999999997</v>
      </c>
      <c r="M11" s="47">
        <v>71</v>
      </c>
      <c r="N11" s="47">
        <v>50.204000000000001</v>
      </c>
      <c r="O11" s="47">
        <v>64.843999999999994</v>
      </c>
      <c r="P11" s="47">
        <v>91</v>
      </c>
      <c r="Q11" s="47"/>
      <c r="R11" s="47"/>
      <c r="S11" s="47"/>
      <c r="T11" s="47"/>
      <c r="U11" s="47"/>
      <c r="V11" s="47"/>
      <c r="W11" s="47">
        <v>8.5709999999999997</v>
      </c>
      <c r="X11" s="47">
        <v>16.763999999999999</v>
      </c>
      <c r="Y11" s="47"/>
      <c r="Z11" s="48"/>
      <c r="AA11" s="49">
        <f>SUM(B11:Z11)</f>
        <v>1378.3739999999998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7.7809999999999997</v>
      </c>
      <c r="C13" s="52">
        <v>6.8850000000000007</v>
      </c>
      <c r="D13" s="52">
        <v>6.87</v>
      </c>
      <c r="E13" s="52">
        <v>7.1330000000000009</v>
      </c>
      <c r="F13" s="52">
        <v>7.3819999999999997</v>
      </c>
      <c r="G13" s="52">
        <v>12.26</v>
      </c>
      <c r="H13" s="52">
        <v>14.035</v>
      </c>
      <c r="I13" s="52">
        <v>14.619</v>
      </c>
      <c r="J13" s="52">
        <v>10.795</v>
      </c>
      <c r="K13" s="52">
        <v>2.3180000000000001</v>
      </c>
      <c r="L13" s="52">
        <v>2.867</v>
      </c>
      <c r="M13" s="52"/>
      <c r="N13" s="52">
        <v>2.9590000000000001</v>
      </c>
      <c r="O13" s="52">
        <v>2.2749999999999999</v>
      </c>
      <c r="P13" s="52">
        <v>9.956999999999999</v>
      </c>
      <c r="Q13" s="52">
        <v>16.119</v>
      </c>
      <c r="R13" s="52">
        <v>13.144000000000002</v>
      </c>
      <c r="S13" s="52">
        <v>22.364000000000001</v>
      </c>
      <c r="T13" s="52">
        <v>9.8410000000000011</v>
      </c>
      <c r="U13" s="52">
        <v>11.977</v>
      </c>
      <c r="V13" s="52">
        <v>10.986000000000001</v>
      </c>
      <c r="W13" s="52"/>
      <c r="X13" s="52"/>
      <c r="Y13" s="52">
        <v>3.1610000000000005</v>
      </c>
      <c r="Z13" s="53"/>
      <c r="AA13" s="54">
        <f>SUM(B13:Z13)</f>
        <v>195.72800000000001</v>
      </c>
    </row>
    <row r="14" spans="1:27" ht="30" customHeight="1" thickBot="1" x14ac:dyDescent="0.25">
      <c r="A14" s="55" t="s">
        <v>10</v>
      </c>
      <c r="B14" s="56">
        <f>IF(LEN(B$2)&gt;0,SUM(B10:B13),"")</f>
        <v>152.78100000000001</v>
      </c>
      <c r="C14" s="57">
        <f t="shared" ref="C14:Z14" si="0">IF(LEN(C$2)&gt;0,SUM(C10:C13),"")</f>
        <v>76.885000000000005</v>
      </c>
      <c r="D14" s="57">
        <f t="shared" si="0"/>
        <v>76.87</v>
      </c>
      <c r="E14" s="57">
        <f t="shared" si="0"/>
        <v>77.132999999999996</v>
      </c>
      <c r="F14" s="57">
        <f t="shared" si="0"/>
        <v>152.38200000000001</v>
      </c>
      <c r="G14" s="57">
        <f t="shared" si="0"/>
        <v>262.26</v>
      </c>
      <c r="H14" s="57">
        <f t="shared" si="0"/>
        <v>274.03500000000003</v>
      </c>
      <c r="I14" s="57">
        <f t="shared" si="0"/>
        <v>14.619</v>
      </c>
      <c r="J14" s="57">
        <f t="shared" si="0"/>
        <v>10.795</v>
      </c>
      <c r="K14" s="57">
        <f t="shared" si="0"/>
        <v>22.634</v>
      </c>
      <c r="L14" s="57">
        <f t="shared" si="0"/>
        <v>48.541999999999994</v>
      </c>
      <c r="M14" s="57">
        <f t="shared" si="0"/>
        <v>71</v>
      </c>
      <c r="N14" s="57">
        <f t="shared" si="0"/>
        <v>53.163000000000004</v>
      </c>
      <c r="O14" s="57">
        <f t="shared" si="0"/>
        <v>67.119</v>
      </c>
      <c r="P14" s="57">
        <f t="shared" si="0"/>
        <v>154.95699999999999</v>
      </c>
      <c r="Q14" s="57">
        <f t="shared" si="0"/>
        <v>16.119</v>
      </c>
      <c r="R14" s="57">
        <f t="shared" si="0"/>
        <v>13.144000000000002</v>
      </c>
      <c r="S14" s="57">
        <f t="shared" si="0"/>
        <v>22.364000000000001</v>
      </c>
      <c r="T14" s="57">
        <f t="shared" si="0"/>
        <v>9.8410000000000011</v>
      </c>
      <c r="U14" s="57">
        <f t="shared" si="0"/>
        <v>11.977</v>
      </c>
      <c r="V14" s="57">
        <f t="shared" si="0"/>
        <v>10.986000000000001</v>
      </c>
      <c r="W14" s="57">
        <f t="shared" si="0"/>
        <v>8.5709999999999997</v>
      </c>
      <c r="X14" s="57">
        <f t="shared" si="0"/>
        <v>16.763999999999999</v>
      </c>
      <c r="Y14" s="57">
        <f t="shared" si="0"/>
        <v>3.1610000000000005</v>
      </c>
      <c r="Z14" s="58" t="str">
        <f t="shared" si="0"/>
        <v/>
      </c>
      <c r="AA14" s="59">
        <f>SUM(AA9:AA13)</f>
        <v>1628.1019999999999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0.16400000000000001</v>
      </c>
      <c r="H19" s="76"/>
      <c r="I19" s="76"/>
      <c r="J19" s="76">
        <v>0.504</v>
      </c>
      <c r="K19" s="76">
        <v>0.76800000000000002</v>
      </c>
      <c r="L19" s="76">
        <v>0.84</v>
      </c>
      <c r="M19" s="76">
        <v>1.0069999999999999</v>
      </c>
      <c r="N19" s="76"/>
      <c r="O19" s="76">
        <v>0.60699999999999998</v>
      </c>
      <c r="P19" s="76"/>
      <c r="Q19" s="76"/>
      <c r="R19" s="76"/>
      <c r="S19" s="76"/>
      <c r="T19" s="76"/>
      <c r="U19" s="76"/>
      <c r="V19" s="76">
        <v>3.5000000000000003E-2</v>
      </c>
      <c r="W19" s="76"/>
      <c r="X19" s="76">
        <v>7.1999999999999995E-2</v>
      </c>
      <c r="Y19" s="76"/>
      <c r="Z19" s="73"/>
      <c r="AA19" s="74">
        <f>SUM(B19:Z19)</f>
        <v>3.9969999999999999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0.16400000000000001</v>
      </c>
      <c r="H22" s="83">
        <f t="shared" si="1"/>
        <v>0</v>
      </c>
      <c r="I22" s="83">
        <f t="shared" si="1"/>
        <v>0</v>
      </c>
      <c r="J22" s="83">
        <f t="shared" si="1"/>
        <v>0.504</v>
      </c>
      <c r="K22" s="83">
        <f t="shared" si="1"/>
        <v>0.76800000000000002</v>
      </c>
      <c r="L22" s="83">
        <f t="shared" si="1"/>
        <v>0.84</v>
      </c>
      <c r="M22" s="83">
        <f t="shared" si="1"/>
        <v>1.0069999999999999</v>
      </c>
      <c r="N22" s="83">
        <f t="shared" si="1"/>
        <v>0</v>
      </c>
      <c r="O22" s="83">
        <f t="shared" si="1"/>
        <v>0.60699999999999998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3.5000000000000003E-2</v>
      </c>
      <c r="W22" s="83">
        <f t="shared" si="1"/>
        <v>0</v>
      </c>
      <c r="X22" s="83">
        <f t="shared" si="1"/>
        <v>7.1999999999999995E-2</v>
      </c>
      <c r="Y22" s="83">
        <f t="shared" si="1"/>
        <v>0</v>
      </c>
      <c r="Z22" s="84" t="str">
        <f t="shared" si="1"/>
        <v/>
      </c>
      <c r="AA22" s="85">
        <f>SUM(AA17:AA21)</f>
        <v>3.9969999999999999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152.78100000000001</v>
      </c>
      <c r="C26" s="72">
        <v>76.885000000000005</v>
      </c>
      <c r="D26" s="72">
        <v>76.87</v>
      </c>
      <c r="E26" s="72">
        <v>77.132999999999996</v>
      </c>
      <c r="F26" s="72">
        <v>152.38200000000001</v>
      </c>
      <c r="G26" s="72">
        <v>262.42399999999998</v>
      </c>
      <c r="H26" s="72">
        <v>274.03500000000003</v>
      </c>
      <c r="I26" s="72">
        <v>14.619</v>
      </c>
      <c r="J26" s="72">
        <v>11.298999999999999</v>
      </c>
      <c r="K26" s="72">
        <v>23.402000000000001</v>
      </c>
      <c r="L26" s="72">
        <v>49.381999999999998</v>
      </c>
      <c r="M26" s="72">
        <v>72.007000000000005</v>
      </c>
      <c r="N26" s="72">
        <v>53.162999999999997</v>
      </c>
      <c r="O26" s="72">
        <v>67.725999999999999</v>
      </c>
      <c r="P26" s="72">
        <v>154.95699999999999</v>
      </c>
      <c r="Q26" s="72">
        <v>16.119</v>
      </c>
      <c r="R26" s="72">
        <v>13.144</v>
      </c>
      <c r="S26" s="72">
        <v>22.364000000000001</v>
      </c>
      <c r="T26" s="72">
        <v>9.8409999999999993</v>
      </c>
      <c r="U26" s="72">
        <v>11.977</v>
      </c>
      <c r="V26" s="72">
        <v>11.021000000000001</v>
      </c>
      <c r="W26" s="72">
        <v>8.5709999999999997</v>
      </c>
      <c r="X26" s="72">
        <v>16.835999999999999</v>
      </c>
      <c r="Y26" s="72">
        <v>3.161</v>
      </c>
      <c r="Z26" s="73"/>
      <c r="AA26" s="74">
        <f>SUM(B26:Z26)</f>
        <v>1632.0989999999999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152.78100000000001</v>
      </c>
      <c r="C28" s="57">
        <f t="shared" ref="C28:Z28" si="2">IF(LEN(C$2)&gt;0,SUM(C25:C27),"")</f>
        <v>76.885000000000005</v>
      </c>
      <c r="D28" s="57">
        <f t="shared" si="2"/>
        <v>76.87</v>
      </c>
      <c r="E28" s="57">
        <f t="shared" si="2"/>
        <v>77.132999999999996</v>
      </c>
      <c r="F28" s="57">
        <f t="shared" si="2"/>
        <v>152.38200000000001</v>
      </c>
      <c r="G28" s="57">
        <f t="shared" si="2"/>
        <v>262.42399999999998</v>
      </c>
      <c r="H28" s="57">
        <f t="shared" si="2"/>
        <v>274.03500000000003</v>
      </c>
      <c r="I28" s="57">
        <f t="shared" si="2"/>
        <v>14.619</v>
      </c>
      <c r="J28" s="57">
        <f t="shared" si="2"/>
        <v>11.298999999999999</v>
      </c>
      <c r="K28" s="57">
        <f t="shared" si="2"/>
        <v>23.402000000000001</v>
      </c>
      <c r="L28" s="57">
        <f t="shared" si="2"/>
        <v>49.381999999999998</v>
      </c>
      <c r="M28" s="57">
        <f t="shared" si="2"/>
        <v>72.007000000000005</v>
      </c>
      <c r="N28" s="57">
        <f t="shared" si="2"/>
        <v>53.162999999999997</v>
      </c>
      <c r="O28" s="57">
        <f t="shared" si="2"/>
        <v>67.725999999999999</v>
      </c>
      <c r="P28" s="57">
        <f t="shared" si="2"/>
        <v>154.95699999999999</v>
      </c>
      <c r="Q28" s="57">
        <f t="shared" si="2"/>
        <v>16.119</v>
      </c>
      <c r="R28" s="57">
        <f t="shared" si="2"/>
        <v>13.144</v>
      </c>
      <c r="S28" s="57">
        <f t="shared" si="2"/>
        <v>22.364000000000001</v>
      </c>
      <c r="T28" s="57">
        <f t="shared" si="2"/>
        <v>9.8409999999999993</v>
      </c>
      <c r="U28" s="57">
        <f t="shared" si="2"/>
        <v>11.977</v>
      </c>
      <c r="V28" s="57">
        <f t="shared" si="2"/>
        <v>11.021000000000001</v>
      </c>
      <c r="W28" s="57">
        <f t="shared" si="2"/>
        <v>8.5709999999999997</v>
      </c>
      <c r="X28" s="57">
        <f t="shared" si="2"/>
        <v>16.835999999999999</v>
      </c>
      <c r="Y28" s="57">
        <f t="shared" si="2"/>
        <v>3.161</v>
      </c>
      <c r="Z28" s="58" t="str">
        <f t="shared" si="2"/>
        <v/>
      </c>
      <c r="AA28" s="59">
        <f>SUM(AA25:AA27)</f>
        <v>1632.0989999999999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152.78100000000001</v>
      </c>
      <c r="C39" s="83">
        <f t="shared" ref="C39:Z39" si="6">IF(LEN(C$2)&gt;0,C14+C22+C36,"")</f>
        <v>76.885000000000005</v>
      </c>
      <c r="D39" s="83">
        <f t="shared" si="6"/>
        <v>76.87</v>
      </c>
      <c r="E39" s="83">
        <f t="shared" si="6"/>
        <v>77.132999999999996</v>
      </c>
      <c r="F39" s="83">
        <f t="shared" si="6"/>
        <v>152.38200000000001</v>
      </c>
      <c r="G39" s="83">
        <f t="shared" si="6"/>
        <v>262.42399999999998</v>
      </c>
      <c r="H39" s="83">
        <f t="shared" si="6"/>
        <v>274.03500000000003</v>
      </c>
      <c r="I39" s="83">
        <f t="shared" si="6"/>
        <v>14.619</v>
      </c>
      <c r="J39" s="83">
        <f t="shared" si="6"/>
        <v>11.298999999999999</v>
      </c>
      <c r="K39" s="83">
        <f t="shared" si="6"/>
        <v>23.402000000000001</v>
      </c>
      <c r="L39" s="83">
        <f t="shared" si="6"/>
        <v>49.381999999999998</v>
      </c>
      <c r="M39" s="83">
        <f t="shared" si="6"/>
        <v>72.007000000000005</v>
      </c>
      <c r="N39" s="83">
        <f t="shared" si="6"/>
        <v>53.163000000000004</v>
      </c>
      <c r="O39" s="83">
        <f t="shared" si="6"/>
        <v>67.725999999999999</v>
      </c>
      <c r="P39" s="83">
        <f t="shared" si="6"/>
        <v>154.95699999999999</v>
      </c>
      <c r="Q39" s="83">
        <f t="shared" si="6"/>
        <v>16.119</v>
      </c>
      <c r="R39" s="83">
        <f t="shared" si="6"/>
        <v>13.144000000000002</v>
      </c>
      <c r="S39" s="83">
        <f t="shared" si="6"/>
        <v>22.364000000000001</v>
      </c>
      <c r="T39" s="83">
        <f t="shared" si="6"/>
        <v>9.8410000000000011</v>
      </c>
      <c r="U39" s="83">
        <f t="shared" si="6"/>
        <v>11.977</v>
      </c>
      <c r="V39" s="83">
        <f t="shared" si="6"/>
        <v>11.021000000000001</v>
      </c>
      <c r="W39" s="83">
        <f t="shared" si="6"/>
        <v>8.5709999999999997</v>
      </c>
      <c r="X39" s="83">
        <f t="shared" si="6"/>
        <v>16.835999999999999</v>
      </c>
      <c r="Y39" s="83">
        <f t="shared" si="6"/>
        <v>3.1610000000000005</v>
      </c>
      <c r="Z39" s="84" t="str">
        <f t="shared" si="6"/>
        <v/>
      </c>
      <c r="AA39" s="96">
        <f>SUM(B39:Z39)</f>
        <v>1632.0989999999999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152.78100000000001</v>
      </c>
      <c r="C4" s="18">
        <v>76.885000000000005</v>
      </c>
      <c r="D4" s="18">
        <v>76.87</v>
      </c>
      <c r="E4" s="18">
        <v>77.132999999999996</v>
      </c>
      <c r="F4" s="18">
        <v>152.38200000000001</v>
      </c>
      <c r="G4" s="18">
        <v>262.42399999999998</v>
      </c>
      <c r="H4" s="18">
        <v>274.03500000000003</v>
      </c>
      <c r="I4" s="18">
        <v>14.619</v>
      </c>
      <c r="J4" s="18">
        <v>11.298999999999999</v>
      </c>
      <c r="K4" s="18">
        <v>23.402000000000001</v>
      </c>
      <c r="L4" s="18">
        <v>49.381999999999998</v>
      </c>
      <c r="M4" s="18">
        <v>72.007000000000005</v>
      </c>
      <c r="N4" s="18">
        <v>53.162999999999997</v>
      </c>
      <c r="O4" s="18">
        <v>67.725999999999999</v>
      </c>
      <c r="P4" s="18">
        <v>154.95699999999999</v>
      </c>
      <c r="Q4" s="18">
        <v>16.119</v>
      </c>
      <c r="R4" s="18">
        <v>13.144</v>
      </c>
      <c r="S4" s="18">
        <v>22.364000000000001</v>
      </c>
      <c r="T4" s="18">
        <v>9.8409999999999993</v>
      </c>
      <c r="U4" s="18">
        <v>11.977</v>
      </c>
      <c r="V4" s="18">
        <v>11.021000000000001</v>
      </c>
      <c r="W4" s="18">
        <v>8.5709999999999997</v>
      </c>
      <c r="X4" s="18">
        <v>16.835999999999999</v>
      </c>
      <c r="Y4" s="18">
        <v>3.161</v>
      </c>
      <c r="Z4" s="19"/>
      <c r="AA4" s="20">
        <f>SUM(B4:Z4)</f>
        <v>1632.0989999999999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49.45</v>
      </c>
      <c r="C7" s="28">
        <v>49.72</v>
      </c>
      <c r="D7" s="28">
        <v>47.61</v>
      </c>
      <c r="E7" s="28">
        <v>42.91</v>
      </c>
      <c r="F7" s="28">
        <v>46.17</v>
      </c>
      <c r="G7" s="28">
        <v>39.61</v>
      </c>
      <c r="H7" s="28">
        <v>48.64</v>
      </c>
      <c r="I7" s="28">
        <v>51.89</v>
      </c>
      <c r="J7" s="28">
        <v>67</v>
      </c>
      <c r="K7" s="28">
        <v>52.57</v>
      </c>
      <c r="L7" s="28">
        <v>56.84</v>
      </c>
      <c r="M7" s="28">
        <v>50</v>
      </c>
      <c r="N7" s="28">
        <v>56.87</v>
      </c>
      <c r="O7" s="28">
        <v>56.86</v>
      </c>
      <c r="P7" s="28">
        <v>105.9</v>
      </c>
      <c r="Q7" s="28">
        <v>124.91</v>
      </c>
      <c r="R7" s="28">
        <v>130.08000000000001</v>
      </c>
      <c r="S7" s="28">
        <v>130.13999999999999</v>
      </c>
      <c r="T7" s="28">
        <v>110.08</v>
      </c>
      <c r="U7" s="28">
        <v>110.08</v>
      </c>
      <c r="V7" s="28">
        <v>110.05</v>
      </c>
      <c r="W7" s="28">
        <v>83.08</v>
      </c>
      <c r="X7" s="28">
        <v>79.650000000000006</v>
      </c>
      <c r="Y7" s="28">
        <v>61.59</v>
      </c>
      <c r="Z7" s="29"/>
      <c r="AA7" s="30">
        <v>73.404166666666654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143.334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143.334</v>
      </c>
    </row>
    <row r="11" spans="1:27" ht="24.95" customHeight="1" x14ac:dyDescent="0.2">
      <c r="A11" s="45" t="s">
        <v>7</v>
      </c>
      <c r="B11" s="46">
        <v>146</v>
      </c>
      <c r="C11" s="47">
        <v>71</v>
      </c>
      <c r="D11" s="47">
        <v>71</v>
      </c>
      <c r="E11" s="47">
        <v>71</v>
      </c>
      <c r="F11" s="47">
        <v>146</v>
      </c>
      <c r="G11" s="47">
        <v>251</v>
      </c>
      <c r="H11" s="47">
        <v>261</v>
      </c>
      <c r="I11" s="47"/>
      <c r="J11" s="47"/>
      <c r="K11" s="47"/>
      <c r="L11" s="47"/>
      <c r="M11" s="47">
        <v>4.8460000000000001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1021.846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4.2350000000000003</v>
      </c>
      <c r="H13" s="52">
        <v>4.391</v>
      </c>
      <c r="I13" s="52">
        <v>4.6390000000000002</v>
      </c>
      <c r="J13" s="52">
        <v>0.82799999999999996</v>
      </c>
      <c r="K13" s="52">
        <v>13.539</v>
      </c>
      <c r="L13" s="52">
        <v>39.51</v>
      </c>
      <c r="M13" s="52">
        <v>57.401999999999994</v>
      </c>
      <c r="N13" s="52">
        <v>38.611000000000004</v>
      </c>
      <c r="O13" s="52">
        <v>53.907000000000004</v>
      </c>
      <c r="P13" s="52">
        <v>7.0490000000000004</v>
      </c>
      <c r="Q13" s="52">
        <v>2.3E-2</v>
      </c>
      <c r="R13" s="52"/>
      <c r="S13" s="52"/>
      <c r="T13" s="52">
        <v>1.7049999999999998</v>
      </c>
      <c r="U13" s="52">
        <v>4.1280000000000001</v>
      </c>
      <c r="V13" s="52">
        <v>3.464</v>
      </c>
      <c r="W13" s="52">
        <v>1.0960000000000001</v>
      </c>
      <c r="X13" s="52">
        <v>10.370000000000001</v>
      </c>
      <c r="Y13" s="52"/>
      <c r="Z13" s="53"/>
      <c r="AA13" s="54">
        <f>SUM(B13:Z13)</f>
        <v>244.89699999999999</v>
      </c>
    </row>
    <row r="14" spans="1:27" ht="30" customHeight="1" thickBot="1" x14ac:dyDescent="0.25">
      <c r="A14" s="55" t="s">
        <v>10</v>
      </c>
      <c r="B14" s="56">
        <f>IF(LEN(B$2)&gt;0,SUM(B10:B13),"")</f>
        <v>146</v>
      </c>
      <c r="C14" s="57">
        <f t="shared" ref="C14:Z14" si="0">IF(LEN(C$2)&gt;0,SUM(C10:C13),"")</f>
        <v>71</v>
      </c>
      <c r="D14" s="57">
        <f t="shared" si="0"/>
        <v>71</v>
      </c>
      <c r="E14" s="57">
        <f t="shared" si="0"/>
        <v>71</v>
      </c>
      <c r="F14" s="57">
        <f t="shared" si="0"/>
        <v>146</v>
      </c>
      <c r="G14" s="57">
        <f t="shared" si="0"/>
        <v>255.23500000000001</v>
      </c>
      <c r="H14" s="57">
        <f t="shared" si="0"/>
        <v>265.39100000000002</v>
      </c>
      <c r="I14" s="57">
        <f t="shared" si="0"/>
        <v>4.6390000000000002</v>
      </c>
      <c r="J14" s="57">
        <f t="shared" si="0"/>
        <v>0.82799999999999996</v>
      </c>
      <c r="K14" s="57">
        <f t="shared" si="0"/>
        <v>13.539</v>
      </c>
      <c r="L14" s="57">
        <f t="shared" si="0"/>
        <v>39.51</v>
      </c>
      <c r="M14" s="57">
        <f t="shared" si="0"/>
        <v>62.24799999999999</v>
      </c>
      <c r="N14" s="57">
        <f t="shared" si="0"/>
        <v>38.611000000000004</v>
      </c>
      <c r="O14" s="57">
        <f t="shared" si="0"/>
        <v>53.907000000000004</v>
      </c>
      <c r="P14" s="57">
        <f t="shared" si="0"/>
        <v>150.38300000000001</v>
      </c>
      <c r="Q14" s="57">
        <f t="shared" si="0"/>
        <v>2.3E-2</v>
      </c>
      <c r="R14" s="57">
        <f t="shared" si="0"/>
        <v>0</v>
      </c>
      <c r="S14" s="57">
        <f t="shared" si="0"/>
        <v>0</v>
      </c>
      <c r="T14" s="57">
        <f t="shared" si="0"/>
        <v>1.7049999999999998</v>
      </c>
      <c r="U14" s="57">
        <f t="shared" si="0"/>
        <v>4.1280000000000001</v>
      </c>
      <c r="V14" s="57">
        <f t="shared" si="0"/>
        <v>3.464</v>
      </c>
      <c r="W14" s="57">
        <f t="shared" si="0"/>
        <v>1.0960000000000001</v>
      </c>
      <c r="X14" s="57">
        <f t="shared" si="0"/>
        <v>10.370000000000001</v>
      </c>
      <c r="Y14" s="57">
        <f t="shared" si="0"/>
        <v>0</v>
      </c>
      <c r="Z14" s="58" t="str">
        <f t="shared" si="0"/>
        <v/>
      </c>
      <c r="AA14" s="59">
        <f>SUM(AA9:AA13)</f>
        <v>1410.077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0.8</v>
      </c>
    </row>
    <row r="18" spans="1:27" ht="24.95" customHeight="1" x14ac:dyDescent="0.2">
      <c r="A18" s="70" t="s">
        <v>13</v>
      </c>
      <c r="B18" s="71">
        <v>4.8010000000000002</v>
      </c>
      <c r="C18" s="72">
        <v>4.774</v>
      </c>
      <c r="D18" s="72">
        <v>4.7759999999999998</v>
      </c>
      <c r="E18" s="72">
        <v>4.8570000000000002</v>
      </c>
      <c r="F18" s="72">
        <v>5.0709999999999997</v>
      </c>
      <c r="G18" s="72">
        <v>5.5919999999999996</v>
      </c>
      <c r="H18" s="72">
        <v>6.609</v>
      </c>
      <c r="I18" s="72">
        <v>7.2850000000000001</v>
      </c>
      <c r="J18" s="72">
        <v>7.5960000000000001</v>
      </c>
      <c r="K18" s="72">
        <v>7.7329999999999997</v>
      </c>
      <c r="L18" s="72">
        <v>7.6760000000000002</v>
      </c>
      <c r="M18" s="72">
        <v>7.7060000000000004</v>
      </c>
      <c r="N18" s="72">
        <v>7.9</v>
      </c>
      <c r="O18" s="72">
        <v>7.5720000000000001</v>
      </c>
      <c r="P18" s="72"/>
      <c r="Q18" s="72">
        <v>7.3479999999999999</v>
      </c>
      <c r="R18" s="72">
        <v>3.46</v>
      </c>
      <c r="S18" s="72">
        <v>11.391</v>
      </c>
      <c r="T18" s="72">
        <v>5.8639999999999999</v>
      </c>
      <c r="U18" s="72">
        <v>5.6130000000000004</v>
      </c>
      <c r="V18" s="72">
        <v>5.4960000000000004</v>
      </c>
      <c r="W18" s="72">
        <v>5.0590000000000002</v>
      </c>
      <c r="X18" s="72">
        <v>4.7880000000000003</v>
      </c>
      <c r="Y18" s="72">
        <v>2.16</v>
      </c>
      <c r="Z18" s="73"/>
      <c r="AA18" s="74">
        <f>SUM(B18:Z18)</f>
        <v>141.12700000000001</v>
      </c>
    </row>
    <row r="19" spans="1:27" ht="24.95" customHeight="1" x14ac:dyDescent="0.2">
      <c r="A19" s="70" t="s">
        <v>14</v>
      </c>
      <c r="B19" s="75">
        <v>1.18</v>
      </c>
      <c r="C19" s="76">
        <v>1.111</v>
      </c>
      <c r="D19" s="76">
        <v>1.0940000000000001</v>
      </c>
      <c r="E19" s="76">
        <v>1.276</v>
      </c>
      <c r="F19" s="76">
        <v>1.3109999999999999</v>
      </c>
      <c r="G19" s="76">
        <v>1.597</v>
      </c>
      <c r="H19" s="76">
        <v>2.0350000000000001</v>
      </c>
      <c r="I19" s="76">
        <v>2.6950000000000003</v>
      </c>
      <c r="J19" s="76">
        <v>2.875</v>
      </c>
      <c r="K19" s="76">
        <v>2.13</v>
      </c>
      <c r="L19" s="76">
        <v>2.1959999999999997</v>
      </c>
      <c r="M19" s="76">
        <v>2.0529999999999999</v>
      </c>
      <c r="N19" s="76">
        <v>6.6519999999999992</v>
      </c>
      <c r="O19" s="76">
        <v>6.2469999999999999</v>
      </c>
      <c r="P19" s="76">
        <v>4.5739999999999998</v>
      </c>
      <c r="Q19" s="76">
        <v>8.7479999999999993</v>
      </c>
      <c r="R19" s="76">
        <v>9.6839999999999993</v>
      </c>
      <c r="S19" s="76">
        <v>10.973000000000001</v>
      </c>
      <c r="T19" s="76">
        <v>2.2719999999999998</v>
      </c>
      <c r="U19" s="76">
        <v>2.2360000000000002</v>
      </c>
      <c r="V19" s="76">
        <v>2.0609999999999999</v>
      </c>
      <c r="W19" s="76">
        <v>2.4159999999999999</v>
      </c>
      <c r="X19" s="76">
        <v>1.6780000000000002</v>
      </c>
      <c r="Y19" s="76">
        <v>1.0009999999999999</v>
      </c>
      <c r="Z19" s="73"/>
      <c r="AA19" s="74">
        <f>SUM(B19:Z19)</f>
        <v>80.094999999999999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6.7809999999999997</v>
      </c>
      <c r="C22" s="83">
        <f t="shared" si="1"/>
        <v>5.8849999999999998</v>
      </c>
      <c r="D22" s="83">
        <f t="shared" si="1"/>
        <v>5.87</v>
      </c>
      <c r="E22" s="83">
        <f t="shared" si="1"/>
        <v>6.133</v>
      </c>
      <c r="F22" s="83">
        <f t="shared" si="1"/>
        <v>6.3819999999999997</v>
      </c>
      <c r="G22" s="83">
        <f t="shared" si="1"/>
        <v>7.1890000000000001</v>
      </c>
      <c r="H22" s="83">
        <f t="shared" si="1"/>
        <v>8.6440000000000001</v>
      </c>
      <c r="I22" s="83">
        <f t="shared" si="1"/>
        <v>9.98</v>
      </c>
      <c r="J22" s="83">
        <f t="shared" si="1"/>
        <v>10.471</v>
      </c>
      <c r="K22" s="83">
        <f t="shared" si="1"/>
        <v>9.8629999999999995</v>
      </c>
      <c r="L22" s="83">
        <f t="shared" si="1"/>
        <v>9.8719999999999999</v>
      </c>
      <c r="M22" s="83">
        <f t="shared" si="1"/>
        <v>9.7590000000000003</v>
      </c>
      <c r="N22" s="83">
        <f t="shared" si="1"/>
        <v>14.552</v>
      </c>
      <c r="O22" s="83">
        <f t="shared" si="1"/>
        <v>13.818999999999999</v>
      </c>
      <c r="P22" s="83">
        <f t="shared" si="1"/>
        <v>4.5739999999999998</v>
      </c>
      <c r="Q22" s="83">
        <f t="shared" si="1"/>
        <v>16.096</v>
      </c>
      <c r="R22" s="83">
        <f t="shared" si="1"/>
        <v>13.143999999999998</v>
      </c>
      <c r="S22" s="83">
        <f t="shared" si="1"/>
        <v>22.364000000000001</v>
      </c>
      <c r="T22" s="83">
        <f t="shared" si="1"/>
        <v>8.1359999999999992</v>
      </c>
      <c r="U22" s="83">
        <f t="shared" si="1"/>
        <v>7.8490000000000002</v>
      </c>
      <c r="V22" s="83">
        <f t="shared" si="1"/>
        <v>7.5570000000000004</v>
      </c>
      <c r="W22" s="83">
        <f t="shared" si="1"/>
        <v>7.4749999999999996</v>
      </c>
      <c r="X22" s="83">
        <f t="shared" si="1"/>
        <v>6.4660000000000002</v>
      </c>
      <c r="Y22" s="83">
        <f t="shared" si="1"/>
        <v>3.161</v>
      </c>
      <c r="Z22" s="84">
        <f t="shared" si="1"/>
        <v>0</v>
      </c>
      <c r="AA22" s="85">
        <f t="shared" si="1"/>
        <v>222.02200000000002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152.78100000000001</v>
      </c>
      <c r="C26" s="72">
        <v>76.885000000000005</v>
      </c>
      <c r="D26" s="72">
        <v>76.87</v>
      </c>
      <c r="E26" s="72">
        <v>77.132999999999996</v>
      </c>
      <c r="F26" s="72">
        <v>152.38200000000001</v>
      </c>
      <c r="G26" s="72">
        <v>262.42399999999998</v>
      </c>
      <c r="H26" s="72">
        <v>274.03500000000003</v>
      </c>
      <c r="I26" s="72">
        <v>14.619</v>
      </c>
      <c r="J26" s="72">
        <v>11.298999999999999</v>
      </c>
      <c r="K26" s="72">
        <v>23.402000000000001</v>
      </c>
      <c r="L26" s="72">
        <v>49.381999999999998</v>
      </c>
      <c r="M26" s="72">
        <v>72.007000000000005</v>
      </c>
      <c r="N26" s="72">
        <v>53.162999999999997</v>
      </c>
      <c r="O26" s="72">
        <v>67.725999999999999</v>
      </c>
      <c r="P26" s="72">
        <v>154.95699999999999</v>
      </c>
      <c r="Q26" s="72">
        <v>16.119</v>
      </c>
      <c r="R26" s="72">
        <v>13.144</v>
      </c>
      <c r="S26" s="72">
        <v>22.364000000000001</v>
      </c>
      <c r="T26" s="72">
        <v>9.8409999999999993</v>
      </c>
      <c r="U26" s="72">
        <v>11.977</v>
      </c>
      <c r="V26" s="72">
        <v>11.021000000000001</v>
      </c>
      <c r="W26" s="72">
        <v>8.5709999999999997</v>
      </c>
      <c r="X26" s="72">
        <v>16.835999999999999</v>
      </c>
      <c r="Y26" s="72">
        <v>3.161</v>
      </c>
      <c r="Z26" s="73"/>
      <c r="AA26" s="74">
        <f>SUM(B26:Z26)</f>
        <v>1632.0989999999999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152.78100000000001</v>
      </c>
      <c r="C28" s="57">
        <f t="shared" si="2"/>
        <v>76.885000000000005</v>
      </c>
      <c r="D28" s="57">
        <f t="shared" si="2"/>
        <v>76.87</v>
      </c>
      <c r="E28" s="57">
        <f t="shared" si="2"/>
        <v>77.132999999999996</v>
      </c>
      <c r="F28" s="57">
        <f t="shared" si="2"/>
        <v>152.38200000000001</v>
      </c>
      <c r="G28" s="57">
        <f t="shared" si="2"/>
        <v>262.42399999999998</v>
      </c>
      <c r="H28" s="57">
        <f t="shared" si="2"/>
        <v>274.03500000000003</v>
      </c>
      <c r="I28" s="57">
        <f t="shared" si="2"/>
        <v>14.619</v>
      </c>
      <c r="J28" s="57">
        <f t="shared" si="2"/>
        <v>11.298999999999999</v>
      </c>
      <c r="K28" s="57">
        <f t="shared" si="2"/>
        <v>23.402000000000001</v>
      </c>
      <c r="L28" s="57">
        <f t="shared" si="2"/>
        <v>49.381999999999998</v>
      </c>
      <c r="M28" s="57">
        <f t="shared" si="2"/>
        <v>72.007000000000005</v>
      </c>
      <c r="N28" s="57">
        <f t="shared" si="2"/>
        <v>53.162999999999997</v>
      </c>
      <c r="O28" s="57">
        <f t="shared" si="2"/>
        <v>67.725999999999999</v>
      </c>
      <c r="P28" s="57">
        <f t="shared" si="2"/>
        <v>154.95699999999999</v>
      </c>
      <c r="Q28" s="57">
        <f t="shared" si="2"/>
        <v>16.119</v>
      </c>
      <c r="R28" s="57">
        <f t="shared" si="2"/>
        <v>13.144</v>
      </c>
      <c r="S28" s="57">
        <f t="shared" si="2"/>
        <v>22.364000000000001</v>
      </c>
      <c r="T28" s="57">
        <f t="shared" si="2"/>
        <v>9.8409999999999993</v>
      </c>
      <c r="U28" s="57">
        <f t="shared" si="2"/>
        <v>11.977</v>
      </c>
      <c r="V28" s="57">
        <f t="shared" si="2"/>
        <v>11.021000000000001</v>
      </c>
      <c r="W28" s="57">
        <f t="shared" si="2"/>
        <v>8.5709999999999997</v>
      </c>
      <c r="X28" s="57">
        <f t="shared" si="2"/>
        <v>16.835999999999999</v>
      </c>
      <c r="Y28" s="57">
        <f t="shared" si="2"/>
        <v>3.161</v>
      </c>
      <c r="Z28" s="58">
        <f t="shared" si="2"/>
        <v>0</v>
      </c>
      <c r="AA28" s="59">
        <f t="shared" si="2"/>
        <v>1632.0989999999999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152.78100000000001</v>
      </c>
      <c r="C39" s="83">
        <f t="shared" ref="C39:Z39" si="6">SUM(C10:C13)+C22+C36</f>
        <v>76.885000000000005</v>
      </c>
      <c r="D39" s="83">
        <f t="shared" si="6"/>
        <v>76.87</v>
      </c>
      <c r="E39" s="83">
        <f t="shared" si="6"/>
        <v>77.132999999999996</v>
      </c>
      <c r="F39" s="83">
        <f t="shared" si="6"/>
        <v>152.38200000000001</v>
      </c>
      <c r="G39" s="83">
        <f t="shared" si="6"/>
        <v>262.42400000000004</v>
      </c>
      <c r="H39" s="83">
        <f t="shared" si="6"/>
        <v>274.03500000000003</v>
      </c>
      <c r="I39" s="83">
        <f t="shared" si="6"/>
        <v>14.619</v>
      </c>
      <c r="J39" s="83">
        <f t="shared" si="6"/>
        <v>11.298999999999999</v>
      </c>
      <c r="K39" s="83">
        <f t="shared" si="6"/>
        <v>23.402000000000001</v>
      </c>
      <c r="L39" s="83">
        <f t="shared" si="6"/>
        <v>49.381999999999998</v>
      </c>
      <c r="M39" s="83">
        <f t="shared" si="6"/>
        <v>72.006999999999991</v>
      </c>
      <c r="N39" s="83">
        <f t="shared" si="6"/>
        <v>53.163000000000004</v>
      </c>
      <c r="O39" s="83">
        <f t="shared" si="6"/>
        <v>67.725999999999999</v>
      </c>
      <c r="P39" s="83">
        <f t="shared" si="6"/>
        <v>154.95700000000002</v>
      </c>
      <c r="Q39" s="83">
        <f t="shared" si="6"/>
        <v>16.119</v>
      </c>
      <c r="R39" s="83">
        <f t="shared" si="6"/>
        <v>13.143999999999998</v>
      </c>
      <c r="S39" s="83">
        <f t="shared" si="6"/>
        <v>22.364000000000001</v>
      </c>
      <c r="T39" s="83">
        <f t="shared" si="6"/>
        <v>9.8409999999999993</v>
      </c>
      <c r="U39" s="83">
        <f t="shared" si="6"/>
        <v>11.977</v>
      </c>
      <c r="V39" s="83">
        <f t="shared" si="6"/>
        <v>11.021000000000001</v>
      </c>
      <c r="W39" s="83">
        <f t="shared" si="6"/>
        <v>8.5709999999999997</v>
      </c>
      <c r="X39" s="83">
        <f t="shared" si="6"/>
        <v>16.836000000000002</v>
      </c>
      <c r="Y39" s="83">
        <f t="shared" si="6"/>
        <v>3.161</v>
      </c>
      <c r="Z39" s="84">
        <f t="shared" si="6"/>
        <v>0</v>
      </c>
      <c r="AA39" s="96">
        <f>SUM(B39:Z39)</f>
        <v>1632.0990000000002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2020-11-11T21:26:00Z</dcterms:created>
  <dcterms:modified xsi:type="dcterms:W3CDTF">2020-11-11T21:26:02Z</dcterms:modified>
</cp:coreProperties>
</file>